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mc:AlternateContent xmlns:mc="http://schemas.openxmlformats.org/markup-compatibility/2006">
    <mc:Choice Requires="x15">
      <x15ac:absPath xmlns:x15ac="http://schemas.microsoft.com/office/spreadsheetml/2010/11/ac" url="C:\Users\Fatima Codas\Desktop\"/>
    </mc:Choice>
  </mc:AlternateContent>
  <xr:revisionPtr revIDLastSave="0" documentId="8_{CC0E0F7E-2E40-44FB-8C10-2EE3606FDBA3}" xr6:coauthVersionLast="45" xr6:coauthVersionMax="45" xr10:uidLastSave="{00000000-0000-0000-0000-000000000000}"/>
  <bookViews>
    <workbookView xWindow="-120" yWindow="-120" windowWidth="20730" windowHeight="11160" tabRatio="865" xr2:uid="{00000000-000D-0000-FFFF-FFFF00000000}"/>
  </bookViews>
  <sheets>
    <sheet name="Portada" sheetId="25" r:id="rId1"/>
    <sheet name="BG" sheetId="17" r:id="rId2"/>
    <sheet name="ER" sheetId="18" r:id="rId3"/>
    <sheet name="VPN" sheetId="19" r:id="rId4"/>
    <sheet name="EFE" sheetId="29" r:id="rId5"/>
    <sheet name="Anexo A" sheetId="11" r:id="rId6"/>
    <sheet name="Anexo B" sheetId="5" r:id="rId7"/>
    <sheet name="Anexo C" sheetId="6" r:id="rId8"/>
    <sheet name="Anexo D" sheetId="7" r:id="rId9"/>
    <sheet name="Anexo E" sheetId="8" r:id="rId10"/>
    <sheet name="Anexo F" sheetId="27" r:id="rId11"/>
    <sheet name="Anexo G" sheetId="10" r:id="rId12"/>
    <sheet name="Anexo H" sheetId="26" r:id="rId13"/>
    <sheet name="Anexo I" sheetId="21" r:id="rId14"/>
    <sheet name="Anexo J" sheetId="22" r:id="rId15"/>
    <sheet name="NC" sheetId="31" r:id="rId16"/>
    <sheet name="Hoja1" sheetId="30" state="hidden" r:id="rId17"/>
  </sheets>
  <externalReferences>
    <externalReference r:id="rId18"/>
    <externalReference r:id="rId19"/>
    <externalReference r:id="rId20"/>
    <externalReference r:id="rId21"/>
    <externalReference r:id="rId22"/>
  </externalReferences>
  <definedNames>
    <definedName name="_GoBack" localSheetId="14">'Anexo J'!#REF!</definedName>
    <definedName name="_TPy530231">'[1]#REF'!$A$4</definedName>
    <definedName name="año" localSheetId="4">#REF!</definedName>
    <definedName name="año" localSheetId="2">[2]Datos!#REF!</definedName>
    <definedName name="año" localSheetId="15">#REF!</definedName>
    <definedName name="año">#REF!</definedName>
    <definedName name="año_ant" localSheetId="4">#REF!</definedName>
    <definedName name="año_ant" localSheetId="15">#REF!</definedName>
    <definedName name="año_ant">#REF!</definedName>
    <definedName name="año_ant2" localSheetId="4">#REF!</definedName>
    <definedName name="año_ant2" localSheetId="2">[2]Datos!#REF!</definedName>
    <definedName name="año_ant2" localSheetId="15">#REF!</definedName>
    <definedName name="año_ant2">#REF!</definedName>
    <definedName name="ARA_Threshold" localSheetId="4">[1]Balance!#REF!</definedName>
    <definedName name="ARA_Threshold" localSheetId="2">[1]Balance!#REF!</definedName>
    <definedName name="ARA_Threshold" localSheetId="15">[1]Balance!#REF!</definedName>
    <definedName name="ARA_Threshold">[1]Balance!#REF!</definedName>
    <definedName name="_xlnm.Print_Area" localSheetId="5">'Anexo A'!$A$1:$M$48</definedName>
    <definedName name="_xlnm.Print_Area" localSheetId="6">'Anexo B'!$A$1:$J$29</definedName>
    <definedName name="_xlnm.Print_Area" localSheetId="7">'Anexo C'!$A$1:$M$48</definedName>
    <definedName name="_xlnm.Print_Area" localSheetId="8">'Anexo D'!$A$1:$F$37</definedName>
    <definedName name="_xlnm.Print_Area" localSheetId="9">'Anexo E'!$A$1:$F$36</definedName>
    <definedName name="_xlnm.Print_Area" localSheetId="10">'Anexo F'!$A$1:$F$44</definedName>
    <definedName name="_xlnm.Print_Area" localSheetId="11">'Anexo G'!$A$1:$F$51</definedName>
    <definedName name="_xlnm.Print_Area" localSheetId="12">'Anexo H'!$A$1:$S$35</definedName>
    <definedName name="_xlnm.Print_Area" localSheetId="13">'Anexo I'!$A$1:$E$30</definedName>
    <definedName name="_xlnm.Print_Area" localSheetId="14">'Anexo J'!$A$1:$I$36</definedName>
    <definedName name="_xlnm.Print_Area" localSheetId="1">BG!$A$1:$H$45</definedName>
    <definedName name="_xlnm.Print_Area" localSheetId="4">EFE!$A$1:$C$60</definedName>
    <definedName name="_xlnm.Print_Area" localSheetId="2">ER!$A$1:$D$39</definedName>
    <definedName name="_xlnm.Print_Area" localSheetId="15">NC!$A$1:$G$406</definedName>
    <definedName name="_xlnm.Print_Area" localSheetId="0">Portada!$A$1:$H$40</definedName>
    <definedName name="_xlnm.Print_Area" localSheetId="3">VPN!$A$1:$K$31</definedName>
    <definedName name="ARP_Threshold" localSheetId="4">[1]Balance!#REF!</definedName>
    <definedName name="ARP_Threshold" localSheetId="2">[1]Balance!#REF!</definedName>
    <definedName name="ARP_Threshold" localSheetId="15">[1]Balance!#REF!</definedName>
    <definedName name="ARP_Threshold">[1]Balance!#REF!</definedName>
    <definedName name="AS2DocOpenMode" hidden="1">"AS2DocumentEdit"</definedName>
    <definedName name="asas" localSheetId="4">#REF!</definedName>
    <definedName name="asas" localSheetId="2">#REF!</definedName>
    <definedName name="asas" localSheetId="15">#REF!</definedName>
    <definedName name="asas">#REF!</definedName>
    <definedName name="ASASASAS">[3]Datos!$D$15</definedName>
    <definedName name="asasassqwqwqw" localSheetId="4">#REF!</definedName>
    <definedName name="asasassqwqwqw" localSheetId="2">#REF!</definedName>
    <definedName name="asasassqwqwqw" localSheetId="15">#REF!</definedName>
    <definedName name="asasassqwqwqw">#REF!</definedName>
    <definedName name="Comparativo" localSheetId="4">#REF!</definedName>
    <definedName name="Comparativo" localSheetId="15">#REF!</definedName>
    <definedName name="Comparativo">#REF!</definedName>
    <definedName name="Consolidado" localSheetId="4">#REF!</definedName>
    <definedName name="Consolidado" localSheetId="15">#REF!</definedName>
    <definedName name="Consolidado">#REF!</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fe_ant_" localSheetId="4">#REF!</definedName>
    <definedName name="fe_ant_" localSheetId="2">[2]Datos!#REF!</definedName>
    <definedName name="fe_ant_" localSheetId="15">#REF!</definedName>
    <definedName name="fe_ant_">#REF!</definedName>
    <definedName name="fe_ant_2" localSheetId="2">[4]Datos!$E$13</definedName>
    <definedName name="fe_ant_2">[5]Datos!$E$13</definedName>
    <definedName name="fe_ant_ESP" localSheetId="4">#REF!</definedName>
    <definedName name="fe_ant_ESP" localSheetId="2">[2]Datos!#REF!</definedName>
    <definedName name="fe_ant_ESP" localSheetId="15">#REF!</definedName>
    <definedName name="fe_ant_ESP">#REF!</definedName>
    <definedName name="fe_cierre" localSheetId="4">#REF!</definedName>
    <definedName name="fe_cierre" localSheetId="15">#REF!</definedName>
    <definedName name="fe_cierre">#REF!</definedName>
    <definedName name="fe_inf" localSheetId="4">#REF!</definedName>
    <definedName name="fe_inf" localSheetId="2">[2]Datos!$D$9</definedName>
    <definedName name="fe_inf" localSheetId="15">#REF!</definedName>
    <definedName name="fe_inf">#REF!</definedName>
    <definedName name="fe_inf_" localSheetId="4">#REF!</definedName>
    <definedName name="fe_inf_" localSheetId="15">#REF!</definedName>
    <definedName name="fe_inf_">#REF!</definedName>
    <definedName name="HTML_CodePage" hidden="1">1252</definedName>
    <definedName name="HTML_Control" localSheetId="2" hidden="1">{"'TOTAL'!$A$9:$F$798"}</definedName>
    <definedName name="HTML_Control" localSheetId="15" hidden="1">{"'TOTAL'!$A$9:$F$798"}</definedName>
    <definedName name="HTML_Control" localSheetId="3"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NC">#REF!</definedName>
    <definedName name="OLE_LINK12" localSheetId="15">NC!$B$248</definedName>
    <definedName name="OLE_LINK13" localSheetId="15">NC!$B$263</definedName>
    <definedName name="OLE_LINK14" localSheetId="15">NC!$B$287</definedName>
    <definedName name="OLE_LINK15" localSheetId="15">NC!$B$298</definedName>
    <definedName name="OLE_LINK16" localSheetId="15">NC!#REF!</definedName>
    <definedName name="OLE_LINK20" localSheetId="15">NC!#REF!</definedName>
    <definedName name="OLE_LINK21" localSheetId="15">NC!$B$348</definedName>
    <definedName name="OLE_LINK22" localSheetId="15">NC!#REF!</definedName>
    <definedName name="OLE_LINK29" localSheetId="15">NC!#REF!</definedName>
    <definedName name="OLE_LINK31" localSheetId="4">#REF!</definedName>
    <definedName name="OLE_LINK31" localSheetId="2">#REF!</definedName>
    <definedName name="OLE_LINK31" localSheetId="15">#REF!</definedName>
    <definedName name="OLE_LINK31">#REF!</definedName>
    <definedName name="OLE_LINK32" localSheetId="4">#REF!</definedName>
    <definedName name="OLE_LINK32" localSheetId="2">#REF!</definedName>
    <definedName name="OLE_LINK32" localSheetId="15">#REF!</definedName>
    <definedName name="OLE_LINK32">#REF!</definedName>
    <definedName name="OLE_LINK40" localSheetId="15">NC!#REF!</definedName>
    <definedName name="OLE_LINK5" localSheetId="15">NC!#REF!</definedName>
    <definedName name="OLE_LINK62" localSheetId="15">NC!#REF!</definedName>
    <definedName name="OLE_LINK69" localSheetId="15">NC!#REF!</definedName>
    <definedName name="OLE_LINK73" localSheetId="15">NC!#REF!</definedName>
    <definedName name="OLE_LINK77" localSheetId="15">NC!#REF!</definedName>
    <definedName name="PL_Dollar_Threshold" localSheetId="4">#REF!</definedName>
    <definedName name="PL_Dollar_Threshold" localSheetId="15">#REF!</definedName>
    <definedName name="PL_Dollar_Threshold">#REF!</definedName>
    <definedName name="PL_Percent_Threshold" localSheetId="4">#REF!</definedName>
    <definedName name="PL_Percent_Threshold" localSheetId="15">#REF!</definedName>
    <definedName name="PL_Percent_Threshold">#REF!</definedName>
    <definedName name="ppoi" localSheetId="4">#REF!</definedName>
    <definedName name="ppoi" localSheetId="2">#REF!</definedName>
    <definedName name="ppoi" localSheetId="15">#REF!</definedName>
    <definedName name="ppoi">#REF!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 localSheetId="4">'[1]#REF'!#REF!</definedName>
    <definedName name="TbPy530057" localSheetId="2">'[1]#REF'!#REF!</definedName>
    <definedName name="TbPy530057" localSheetId="15">'[1]#REF'!#REF!</definedName>
    <definedName name="TbPy530057">'[1]#REF'!#REF!</definedName>
    <definedName name="TbPy530159">'[1]#REF'!$A$4</definedName>
    <definedName name="TextRefCopyRangeCount" hidden="1">2</definedName>
    <definedName name="_xlnm.Print_Titles" localSheetId="15">NC!$1:$1</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8" i="7" l="1"/>
  <c r="G23" i="17" l="1"/>
  <c r="D358" i="31"/>
  <c r="C25" i="17" l="1"/>
  <c r="C17" i="17" l="1"/>
  <c r="G17" i="17"/>
  <c r="D130" i="31" l="1"/>
  <c r="C22" i="18" l="1"/>
  <c r="C12" i="18"/>
  <c r="C14" i="18" s="1"/>
  <c r="C25" i="18" s="1"/>
  <c r="P27" i="26"/>
  <c r="N27" i="26"/>
  <c r="J27" i="26" l="1"/>
  <c r="H27" i="26" l="1"/>
  <c r="D323" i="31"/>
  <c r="E323" i="31"/>
  <c r="J300" i="31"/>
  <c r="D295" i="31"/>
  <c r="E284" i="31"/>
  <c r="D284" i="31"/>
  <c r="E189" i="31"/>
  <c r="D88" i="31" l="1"/>
  <c r="D86" i="31"/>
  <c r="D84" i="31"/>
  <c r="D110" i="31" l="1"/>
  <c r="E41" i="10"/>
  <c r="E43" i="10" s="1"/>
  <c r="E35" i="10"/>
  <c r="E18" i="10"/>
  <c r="E20" i="10"/>
  <c r="E22" i="10"/>
  <c r="E38" i="10" l="1"/>
  <c r="C21" i="27"/>
  <c r="D20" i="27"/>
  <c r="D28" i="27"/>
  <c r="F31" i="11" l="1"/>
  <c r="M31" i="11" s="1"/>
  <c r="E396" i="31" l="1"/>
  <c r="D396" i="31"/>
  <c r="E385" i="31"/>
  <c r="D385" i="31"/>
  <c r="E373" i="31"/>
  <c r="D373" i="31"/>
  <c r="E358" i="31"/>
  <c r="E345" i="31"/>
  <c r="D345" i="31"/>
  <c r="E334" i="31"/>
  <c r="D334" i="31"/>
  <c r="E309" i="31"/>
  <c r="D309" i="31"/>
  <c r="E295" i="31"/>
  <c r="E260" i="31"/>
  <c r="D260" i="31"/>
  <c r="E245" i="31"/>
  <c r="D245" i="31"/>
  <c r="D235" i="31"/>
  <c r="D231" i="31"/>
  <c r="E219" i="31"/>
  <c r="D219" i="31"/>
  <c r="D205" i="31"/>
  <c r="D189" i="31"/>
  <c r="D153" i="31"/>
  <c r="D155" i="31" s="1"/>
  <c r="D157" i="31" s="1"/>
  <c r="E130" i="31"/>
  <c r="H17" i="19" l="1"/>
  <c r="H15" i="19"/>
  <c r="K13" i="19"/>
  <c r="D17" i="17"/>
  <c r="D25" i="17"/>
  <c r="H29" i="17"/>
  <c r="H32" i="17" s="1"/>
  <c r="H17" i="17"/>
  <c r="H24" i="17" s="1"/>
  <c r="H36" i="17" l="1"/>
  <c r="D124" i="30" l="1"/>
  <c r="C122" i="30" l="1"/>
  <c r="C116" i="30" s="1"/>
  <c r="C382" i="30" s="1"/>
  <c r="C80" i="30"/>
  <c r="C79" i="30" s="1"/>
  <c r="C381" i="30" s="1"/>
  <c r="D383" i="30" s="1"/>
  <c r="S13" i="26" l="1"/>
  <c r="R13" i="26"/>
  <c r="C28" i="26"/>
  <c r="B27" i="26"/>
  <c r="G24" i="17" l="1"/>
  <c r="S26" i="26" l="1"/>
  <c r="R26" i="26"/>
  <c r="S15" i="26"/>
  <c r="S16" i="26"/>
  <c r="S17" i="26"/>
  <c r="S18" i="26"/>
  <c r="S19" i="26"/>
  <c r="S20" i="26"/>
  <c r="S21" i="26"/>
  <c r="S22" i="26"/>
  <c r="S23" i="26"/>
  <c r="S24" i="26"/>
  <c r="S25" i="26"/>
  <c r="S27" i="26"/>
  <c r="S14" i="26"/>
  <c r="R15" i="26"/>
  <c r="R16" i="26"/>
  <c r="R17" i="26"/>
  <c r="R18" i="26"/>
  <c r="R19" i="26"/>
  <c r="R20" i="26"/>
  <c r="R21" i="26"/>
  <c r="R22" i="26"/>
  <c r="R23" i="26"/>
  <c r="R24" i="26"/>
  <c r="R25" i="26"/>
  <c r="R14" i="26"/>
  <c r="L27" i="26" l="1"/>
  <c r="K23" i="19" l="1"/>
  <c r="A13" i="29" l="1"/>
  <c r="R13" i="11" l="1"/>
  <c r="D27" i="26" l="1"/>
  <c r="L19" i="11"/>
  <c r="L29" i="11"/>
  <c r="I38" i="11"/>
  <c r="J16" i="19"/>
  <c r="J17" i="19"/>
  <c r="J18" i="19"/>
  <c r="J21" i="19"/>
  <c r="G38" i="11"/>
  <c r="L17" i="11"/>
  <c r="F23" i="11"/>
  <c r="F21" i="11"/>
  <c r="F19" i="11"/>
  <c r="F17" i="11"/>
  <c r="F15" i="11"/>
  <c r="F13" i="11"/>
  <c r="A5" i="10"/>
  <c r="E28" i="26"/>
  <c r="G28" i="26"/>
  <c r="F28" i="26"/>
  <c r="L21" i="11"/>
  <c r="L23" i="11"/>
  <c r="L25" i="11"/>
  <c r="L27" i="11"/>
  <c r="D38" i="11"/>
  <c r="C38" i="11"/>
  <c r="B38" i="11"/>
  <c r="D26" i="27"/>
  <c r="D25" i="27"/>
  <c r="D24" i="27"/>
  <c r="J14" i="19"/>
  <c r="I15" i="19"/>
  <c r="J19" i="19"/>
  <c r="D45" i="10"/>
  <c r="C43" i="10"/>
  <c r="A6" i="6"/>
  <c r="A6" i="7" s="1"/>
  <c r="A6" i="8" s="1"/>
  <c r="F22" i="19"/>
  <c r="G29" i="17"/>
  <c r="G32" i="17" s="1"/>
  <c r="C19" i="5"/>
  <c r="D19" i="5"/>
  <c r="G19" i="5"/>
  <c r="H19" i="5"/>
  <c r="B19" i="5"/>
  <c r="I16" i="5"/>
  <c r="E16" i="5"/>
  <c r="L35" i="11"/>
  <c r="F29" i="11"/>
  <c r="F27" i="11"/>
  <c r="F25" i="11"/>
  <c r="J38" i="11"/>
  <c r="E38" i="11"/>
  <c r="K38" i="11"/>
  <c r="F35" i="11"/>
  <c r="M35" i="11" s="1"/>
  <c r="O35" i="11" s="1"/>
  <c r="C38" i="10"/>
  <c r="C28" i="10"/>
  <c r="C28" i="8"/>
  <c r="D28" i="8"/>
  <c r="E28" i="8"/>
  <c r="F28" i="8"/>
  <c r="C21" i="8"/>
  <c r="D21" i="8"/>
  <c r="E21" i="8"/>
  <c r="F21" i="8"/>
  <c r="B28" i="8"/>
  <c r="B21" i="8"/>
  <c r="A7" i="8"/>
  <c r="E27" i="7"/>
  <c r="F27" i="7"/>
  <c r="D27" i="7"/>
  <c r="C27" i="7"/>
  <c r="B27" i="7"/>
  <c r="C21" i="7"/>
  <c r="D21" i="7"/>
  <c r="E21" i="7"/>
  <c r="F21" i="7"/>
  <c r="B21" i="7"/>
  <c r="A2" i="18"/>
  <c r="A4" i="6"/>
  <c r="A4" i="7" s="1"/>
  <c r="A4" i="8" s="1"/>
  <c r="C22" i="19"/>
  <c r="D22" i="19"/>
  <c r="E22" i="19"/>
  <c r="G22" i="19"/>
  <c r="B22" i="19"/>
  <c r="A3" i="19"/>
  <c r="A5" i="18"/>
  <c r="L15" i="11"/>
  <c r="D33" i="27" l="1"/>
  <c r="D36" i="27" s="1"/>
  <c r="R27" i="26"/>
  <c r="F36" i="27"/>
  <c r="M21" i="11"/>
  <c r="O21" i="11" s="1"/>
  <c r="J16" i="5"/>
  <c r="J19" i="5" s="1"/>
  <c r="H22" i="19"/>
  <c r="M25" i="11"/>
  <c r="O25" i="11" s="1"/>
  <c r="M19" i="11"/>
  <c r="O19" i="11" s="1"/>
  <c r="B29" i="7"/>
  <c r="I19" i="5"/>
  <c r="D29" i="7"/>
  <c r="M27" i="11"/>
  <c r="O27" i="11" s="1"/>
  <c r="M29" i="11"/>
  <c r="O29" i="11" s="1"/>
  <c r="H15" i="22"/>
  <c r="F15" i="22"/>
  <c r="E19" i="5"/>
  <c r="F38" i="11"/>
  <c r="M15" i="11"/>
  <c r="O15" i="11" s="1"/>
  <c r="D36" i="17"/>
  <c r="H37" i="17" s="1"/>
  <c r="C29" i="7"/>
  <c r="D31" i="18"/>
  <c r="H21" i="22"/>
  <c r="F21" i="22"/>
  <c r="J15" i="19"/>
  <c r="H18" i="22"/>
  <c r="F29" i="7"/>
  <c r="E29" i="7"/>
  <c r="E45" i="10"/>
  <c r="C45" i="10"/>
  <c r="C36" i="17"/>
  <c r="M23" i="11"/>
  <c r="O23" i="11" s="1"/>
  <c r="M17" i="11"/>
  <c r="O17" i="11" s="1"/>
  <c r="C31" i="18"/>
  <c r="L13" i="11"/>
  <c r="C34" i="18" l="1"/>
  <c r="F18" i="22"/>
  <c r="G36" i="17"/>
  <c r="G37" i="17" s="1"/>
  <c r="M13" i="11"/>
  <c r="L38" i="11"/>
  <c r="J20" i="19" l="1"/>
  <c r="I22" i="19"/>
  <c r="J22" i="19" s="1"/>
  <c r="K34" i="19" s="1"/>
  <c r="M38" i="11"/>
  <c r="O13" i="11"/>
  <c r="C24" i="10"/>
  <c r="C30" i="10" s="1"/>
  <c r="E24" i="10"/>
</calcChain>
</file>

<file path=xl/sharedStrings.xml><?xml version="1.0" encoding="utf-8"?>
<sst xmlns="http://schemas.openxmlformats.org/spreadsheetml/2006/main" count="1219" uniqueCount="856">
  <si>
    <t>ACTIVO</t>
  </si>
  <si>
    <t>PASIVO</t>
  </si>
  <si>
    <t>Ejercicio</t>
  </si>
  <si>
    <t>Anterior</t>
  </si>
  <si>
    <t>Costo de Bienes de Uso</t>
  </si>
  <si>
    <t>Costo de Otros Activos</t>
  </si>
  <si>
    <t>RUBRO</t>
  </si>
  <si>
    <t>ANEXO H</t>
  </si>
  <si>
    <t>ACTIVOS INTANGIBLES</t>
  </si>
  <si>
    <t>CUENTAS</t>
  </si>
  <si>
    <t>Aumentos</t>
  </si>
  <si>
    <t>Disminución</t>
  </si>
  <si>
    <t>Bajas</t>
  </si>
  <si>
    <t>VALORES DE ORIGEN</t>
  </si>
  <si>
    <t>AMORTIZACIONES</t>
  </si>
  <si>
    <t>Totales Ejercicio Actual</t>
  </si>
  <si>
    <t>Totales Ejercicio Anterior</t>
  </si>
  <si>
    <t>ANEXO B</t>
  </si>
  <si>
    <t>Denominación y Características</t>
  </si>
  <si>
    <t xml:space="preserve">de los Valores </t>
  </si>
  <si>
    <t>Emisor</t>
  </si>
  <si>
    <t>Clase</t>
  </si>
  <si>
    <t>Cantidad</t>
  </si>
  <si>
    <t>Total</t>
  </si>
  <si>
    <t>Capital</t>
  </si>
  <si>
    <t>Resultado</t>
  </si>
  <si>
    <t>Patrimonio Neto</t>
  </si>
  <si>
    <t>Según Ultimo Balance</t>
  </si>
  <si>
    <t>Información sobre el Emisor</t>
  </si>
  <si>
    <t xml:space="preserve">Inversiones </t>
  </si>
  <si>
    <t>Temporarias</t>
  </si>
  <si>
    <t>Permanentes</t>
  </si>
  <si>
    <t>ANEXO C</t>
  </si>
  <si>
    <t>OTRAS INVERSIONES</t>
  </si>
  <si>
    <t>Cuentas</t>
  </si>
  <si>
    <t>Amortización</t>
  </si>
  <si>
    <t>Sub Total</t>
  </si>
  <si>
    <t>Totales Ejercicio</t>
  </si>
  <si>
    <t>ANEXO D</t>
  </si>
  <si>
    <t>PREVISIONES</t>
  </si>
  <si>
    <t>Cierre del</t>
  </si>
  <si>
    <t xml:space="preserve">Deducidas </t>
  </si>
  <si>
    <t xml:space="preserve">Incluidas en </t>
  </si>
  <si>
    <t>ANEXO E</t>
  </si>
  <si>
    <t>DETALLE</t>
  </si>
  <si>
    <t>Actual</t>
  </si>
  <si>
    <t>ANEXO F</t>
  </si>
  <si>
    <t xml:space="preserve">Monto </t>
  </si>
  <si>
    <t>Moneda Extranjera</t>
  </si>
  <si>
    <t>Moneda Local</t>
  </si>
  <si>
    <t>Activos Corrientes</t>
  </si>
  <si>
    <t>Sub Totales</t>
  </si>
  <si>
    <t>Activos No Corrientes</t>
  </si>
  <si>
    <t>Totales</t>
  </si>
  <si>
    <t>Pasivos Corrientes</t>
  </si>
  <si>
    <t>Monto</t>
  </si>
  <si>
    <t>ANEXO G</t>
  </si>
  <si>
    <t>INVERSIONES, ACCIONES, DEBENTURES Y OTROS TÍTULOS EMITIDOS EN SERIE</t>
  </si>
  <si>
    <t>PARTICIPACIÓN EN OTRAS SOCIEDADES</t>
  </si>
  <si>
    <t>Ejerc. Anterior</t>
  </si>
  <si>
    <t>INFORMACIÓN REQUERIDA SOBRE COSTOS Y GASTOS</t>
  </si>
  <si>
    <t>(Expresado en guaraníes)</t>
  </si>
  <si>
    <t>ACTIVOS Y PASIVOS EN MONEDA EXTRANJERA</t>
  </si>
  <si>
    <t>Euro</t>
  </si>
  <si>
    <t>ANEXO A</t>
  </si>
  <si>
    <t xml:space="preserve"> </t>
  </si>
  <si>
    <t>No Sujetos a Depreciación</t>
  </si>
  <si>
    <t>el Pasivo</t>
  </si>
  <si>
    <t>Pasivos No Corrientes</t>
  </si>
  <si>
    <t>Dólar Americano</t>
  </si>
  <si>
    <t>Luis A. Montanaro B.</t>
  </si>
  <si>
    <t xml:space="preserve">    Marcelo Campuzano Y.</t>
  </si>
  <si>
    <t xml:space="preserve">              Lic. Digna Carolina Sosa L.               </t>
  </si>
  <si>
    <t>Presidente de Directorio</t>
  </si>
  <si>
    <t xml:space="preserve">      Síndico Titular</t>
  </si>
  <si>
    <t xml:space="preserve">     Contadora General</t>
  </si>
  <si>
    <t xml:space="preserve">    Vicepresidente de Directorio</t>
  </si>
  <si>
    <t xml:space="preserve">     Lic. Olga Ruíz Díaz  </t>
  </si>
  <si>
    <t>Del Periodo</t>
  </si>
  <si>
    <t xml:space="preserve">ACTIVO </t>
  </si>
  <si>
    <t>Activo Corriente</t>
  </si>
  <si>
    <t>Disponibilidades</t>
  </si>
  <si>
    <t>Otros créditos</t>
  </si>
  <si>
    <t>Cargos Diferidos</t>
  </si>
  <si>
    <t>TOTAL ACTIVO</t>
  </si>
  <si>
    <t xml:space="preserve">PASIVO </t>
  </si>
  <si>
    <t>Pasivo Corriente</t>
  </si>
  <si>
    <t>Deudas Fiscales</t>
  </si>
  <si>
    <t xml:space="preserve">Otros Pasivos </t>
  </si>
  <si>
    <t xml:space="preserve">Ingresos No Devengados </t>
  </si>
  <si>
    <t>TOTAL PASIVO</t>
  </si>
  <si>
    <t>TOTAL PASIVO Y PATRIMONIO</t>
  </si>
  <si>
    <t>Las notas y Anexos que se adjuntan forman parte de los Estados Financieros.</t>
  </si>
  <si>
    <t>Las notas y Anexos que se adjuntan forman parte de los Estados Financieros</t>
  </si>
  <si>
    <t>INGRESOS OPERATIVOS</t>
  </si>
  <si>
    <t xml:space="preserve">IMPUESTO A LA RENTA </t>
  </si>
  <si>
    <t>RESULTADOS</t>
  </si>
  <si>
    <t>ANEXO I</t>
  </si>
  <si>
    <t xml:space="preserve">BALANCE GENERAL </t>
  </si>
  <si>
    <t>DATOS ESTADISTICOS</t>
  </si>
  <si>
    <t>Acumulado al Fin del Periodo</t>
  </si>
  <si>
    <t>INDICADORES OPERATIVOS</t>
  </si>
  <si>
    <t>Volumen de Producción</t>
  </si>
  <si>
    <t>Volumen de Ventas</t>
  </si>
  <si>
    <t>Cantidad de Empleados y Obreros</t>
  </si>
  <si>
    <t>Consumo de Energía</t>
  </si>
  <si>
    <t>Cantidad de Sucursales</t>
  </si>
  <si>
    <t>(Otros)</t>
  </si>
  <si>
    <t>Nota: El volumen de operaciones podrá consignarse en unidades físicas, en unidades equivalentes o en algún índice que resulte apropiado para indicar el nivel de actividad</t>
  </si>
  <si>
    <t>ANEXO J</t>
  </si>
  <si>
    <t>ÍNDICES ECONÓMICO – FINANCIEROS</t>
  </si>
  <si>
    <t>INDICES</t>
  </si>
  <si>
    <t>Liquidez (1)</t>
  </si>
  <si>
    <t>Endeudamiento (2)</t>
  </si>
  <si>
    <t xml:space="preserve">Rentabilidad (3) </t>
  </si>
  <si>
    <t xml:space="preserve">    </t>
  </si>
  <si>
    <t>Total del Pasivo</t>
  </si>
  <si>
    <t>Resultado Antes del Impuesto a la Renta</t>
  </si>
  <si>
    <t>Patrimonio Neto Excluido el Resultado del Periodo</t>
  </si>
  <si>
    <t>(1)-</t>
  </si>
  <si>
    <t>(2)-</t>
  </si>
  <si>
    <t>(3)-</t>
  </si>
  <si>
    <t>BALANCE GENERAL</t>
  </si>
  <si>
    <t>del Activo Corriente</t>
  </si>
  <si>
    <t>del Activo No Corriente</t>
  </si>
  <si>
    <t>Inversiones</t>
  </si>
  <si>
    <t>ESTADOS CONTABLES</t>
  </si>
  <si>
    <t>Inversiones Temporarias</t>
  </si>
  <si>
    <t>Creditos por Ventas</t>
  </si>
  <si>
    <t>Bienes de Cambio</t>
  </si>
  <si>
    <t>(Expresado en Guaraníes)</t>
  </si>
  <si>
    <t>PATRIMONIO NETO</t>
  </si>
  <si>
    <t>TOTAL ACTIVO CORRIENTE</t>
  </si>
  <si>
    <t>TOTAL PASIVO CORRIENTE</t>
  </si>
  <si>
    <t>TOTAL ACTIVO NO CORRIENTE</t>
  </si>
  <si>
    <t>TOTAL PASIVO NO CORRIENTE</t>
  </si>
  <si>
    <t>PASIVO NO CORRIENTE</t>
  </si>
  <si>
    <t>ACTIVO NO CORRIENTE</t>
  </si>
  <si>
    <t>ACTIVO CORRIENTE</t>
  </si>
  <si>
    <t>PASIVO CORRIENTE</t>
  </si>
  <si>
    <t>Propiedad, Planta y Equipos</t>
  </si>
  <si>
    <t>Deudas Financieras</t>
  </si>
  <si>
    <t>TOTAL PATRIMONIO NETO</t>
  </si>
  <si>
    <t>Reservas</t>
  </si>
  <si>
    <t>Resultados</t>
  </si>
  <si>
    <t>Deudas Comerciales</t>
  </si>
  <si>
    <t>Cargas Sociales a Pagar</t>
  </si>
  <si>
    <t>Ingresos Diferidos</t>
  </si>
  <si>
    <t>Activos Intangibles</t>
  </si>
  <si>
    <t>Gastos Pagados por Adelantado</t>
  </si>
  <si>
    <t>RUBROS</t>
  </si>
  <si>
    <t>PRIMA DE EMISION</t>
  </si>
  <si>
    <t>SOCIAL</t>
  </si>
  <si>
    <t>LEGAL</t>
  </si>
  <si>
    <t>ACUMULADOS</t>
  </si>
  <si>
    <t>DEL EJERCICIO</t>
  </si>
  <si>
    <t>(menos) Provisión para Reserva Legal</t>
  </si>
  <si>
    <t>Léase las notas y anexos que se acompañan forman parte integrante de estos Estados Financieros</t>
  </si>
  <si>
    <t>EJERCICIO FINALIZADO EL:</t>
  </si>
  <si>
    <t>APORTE DE CAPITALIZ.</t>
  </si>
  <si>
    <t>OTRAS RESERVAS</t>
  </si>
  <si>
    <t xml:space="preserve">CAPITAL  </t>
  </si>
  <si>
    <t>CAPITAL SOCIAL</t>
  </si>
  <si>
    <t xml:space="preserve">RESERVAS </t>
  </si>
  <si>
    <t>DE REVALUO</t>
  </si>
  <si>
    <t>Transferencia a Resultados Acumulados</t>
  </si>
  <si>
    <t>Transferencia a Dividendos a Pagar</t>
  </si>
  <si>
    <t>Ajustes/Desafectacion de Resultados Acumulados</t>
  </si>
  <si>
    <t>Movimientos Subsecuentes</t>
  </si>
  <si>
    <t>SALDOS AL INICIO DEL PERIODO</t>
  </si>
  <si>
    <t>Reserva de Revalúo (Nota)</t>
  </si>
  <si>
    <t>Resultado del Ejercicio</t>
  </si>
  <si>
    <t>Ventas Netas</t>
  </si>
  <si>
    <t>Otros Ingresos</t>
  </si>
  <si>
    <t>Otros Resultados No Operativos</t>
  </si>
  <si>
    <t>Ganancias(Perdidas) antes del Impuesto a la Renta</t>
  </si>
  <si>
    <t>RESULTADO OPERATIVO BRUTO</t>
  </si>
  <si>
    <t>Menos:</t>
  </si>
  <si>
    <t>CONCEPTOS</t>
  </si>
  <si>
    <t>Mas:</t>
  </si>
  <si>
    <t>RESERVA</t>
  </si>
  <si>
    <t>RESULTADO DEL EJERCICIO</t>
  </si>
  <si>
    <t>Valor Nominal Unitario</t>
  </si>
  <si>
    <t>Valor Nominal Total</t>
  </si>
  <si>
    <t>Valor Patrimonial Proporcional</t>
  </si>
  <si>
    <t>Valor  de Libros</t>
  </si>
  <si>
    <t>Valor  de Cotizacion</t>
  </si>
  <si>
    <t>% de Cotizacion</t>
  </si>
  <si>
    <t>Actividad Principal</t>
  </si>
  <si>
    <t>Valor de Costo</t>
  </si>
  <si>
    <t>Valor de Cotizacion</t>
  </si>
  <si>
    <t>Valor Registrado Año Actual</t>
  </si>
  <si>
    <t>Valor Registrado Año Anterior</t>
  </si>
  <si>
    <t>Inversiones No Corrientes</t>
  </si>
  <si>
    <t>Inversiones Corrientes</t>
  </si>
  <si>
    <t>Saldo al Cierre del Ejercicio Anterior</t>
  </si>
  <si>
    <t>Saldo al Inicio del Ejercicio</t>
  </si>
  <si>
    <t>Aumentos (*)</t>
  </si>
  <si>
    <t>Disminucion (*)</t>
  </si>
  <si>
    <t>Saldos al Cierre del Ejercicio Actual</t>
  </si>
  <si>
    <t>Periodo Actual</t>
  </si>
  <si>
    <t>Periodo Anterior</t>
  </si>
  <si>
    <t>Ejercicio Actual</t>
  </si>
  <si>
    <t>Ejercicio Anterior</t>
  </si>
  <si>
    <t>Gastos de Administracion</t>
  </si>
  <si>
    <t>Honorarios y Remuneraciones por servicios</t>
  </si>
  <si>
    <t>Sueldos y Jornales</t>
  </si>
  <si>
    <t>Regalias y Honorarios por servicios tecnicos</t>
  </si>
  <si>
    <t>Gastos de Publicidad y Propaganda</t>
  </si>
  <si>
    <t>Intereses, multas y recargos impositivos</t>
  </si>
  <si>
    <t>Impuestos, tasas y contribuciones</t>
  </si>
  <si>
    <t>Intereses a bancos e instituciones financieras</t>
  </si>
  <si>
    <t>Amortizacion activos intangibles</t>
  </si>
  <si>
    <t>Otros Gastos</t>
  </si>
  <si>
    <t>Cambio Vigente</t>
  </si>
  <si>
    <t>Anticipo Proveedores del Exterior</t>
  </si>
  <si>
    <t>Proveedores del Exterior</t>
  </si>
  <si>
    <t>Banco Familiar C/C USD 22 -2373641</t>
  </si>
  <si>
    <t>Banco BBVA C/C U$S 2101025566</t>
  </si>
  <si>
    <t>Banco  Familiar Caja/AH Vista 22-00319032</t>
  </si>
  <si>
    <t>COSTO DE MERCADERIAS O PRODUCTOS VENDIDOS O SERVICIOS PRESTADOS</t>
  </si>
  <si>
    <t>I.</t>
  </si>
  <si>
    <t xml:space="preserve">COSTO DE MERCADERIAS O PRODUCTOS </t>
  </si>
  <si>
    <t>VENDIDOS</t>
  </si>
  <si>
    <t>Existencias al Comienzo del Período</t>
  </si>
  <si>
    <t>Mercaderías de reventa</t>
  </si>
  <si>
    <t>Compras y Costos de Producción del Periodo</t>
  </si>
  <si>
    <t>Compras</t>
  </si>
  <si>
    <t>Importación en Curso</t>
  </si>
  <si>
    <t>II.</t>
  </si>
  <si>
    <t>COSTO DE SERVICIOS PRESTADOS</t>
  </si>
  <si>
    <t>Léase las notas y anexos que acompañan forman parte integrante de estos Estados Financieros.</t>
  </si>
  <si>
    <t>COSTO DE MERCADERIAS VENDIDAS</t>
  </si>
  <si>
    <t>AL INICIO DEL EJERCICIO</t>
  </si>
  <si>
    <t>REVALÚO DEL EJERCICIO</t>
  </si>
  <si>
    <t>AL CIERRE DEL EJERCICIO</t>
  </si>
  <si>
    <t>ACUM. AL INICIO DEL EJERCICIO</t>
  </si>
  <si>
    <t>%</t>
  </si>
  <si>
    <t>PROPIEDADES, PLANTA Y EQUIPOS</t>
  </si>
  <si>
    <t>Equipos de Laboratorios</t>
  </si>
  <si>
    <t>Software</t>
  </si>
  <si>
    <t>Equipos de Informatica</t>
  </si>
  <si>
    <t>Edificios</t>
  </si>
  <si>
    <t>Instalaciones</t>
  </si>
  <si>
    <t>Mejora en Predio de Terceros</t>
  </si>
  <si>
    <t>Equipo de Comunicación</t>
  </si>
  <si>
    <t>Al Inicio del Periodo</t>
  </si>
  <si>
    <t>Al Cierre del Periodo</t>
  </si>
  <si>
    <t>Acumulados al Inicio del Periodo</t>
  </si>
  <si>
    <t>Acumulados Cierre del Periodo</t>
  </si>
  <si>
    <t>Neto Resultante</t>
  </si>
  <si>
    <t>Licencias y Software</t>
  </si>
  <si>
    <t>Depreciacion bienes de uso</t>
  </si>
  <si>
    <t>(Expresado en guaranies)</t>
  </si>
  <si>
    <t>DOMICILIO LEGAL: MCAL. ESTIGARRIBIA Nº 1097 E/BRASIL</t>
  </si>
  <si>
    <t>(Expresado en  guaranies)</t>
  </si>
  <si>
    <t>(Expresado en  guaraníes)</t>
  </si>
  <si>
    <t>Resultados Acumulados</t>
  </si>
  <si>
    <t>Resultados del Ejercicio</t>
  </si>
  <si>
    <r>
      <t>INSCRIPCION EN EL REGISTRO PUBLICO DE COMERCIO:</t>
    </r>
    <r>
      <rPr>
        <sz val="12"/>
        <rFont val="Bookman Old Style"/>
        <family val="1"/>
      </rPr>
      <t xml:space="preserve"> </t>
    </r>
    <r>
      <rPr>
        <b/>
        <i/>
        <sz val="12"/>
        <rFont val="Bookman Old Style"/>
        <family val="1"/>
      </rPr>
      <t xml:space="preserve">Del estatuto o contrato social </t>
    </r>
    <r>
      <rPr>
        <sz val="12"/>
        <rFont val="Bookman Old Style"/>
        <family val="1"/>
      </rPr>
      <t xml:space="preserve">Nº 318, de fecha 01/08/1994. </t>
    </r>
    <r>
      <rPr>
        <b/>
        <i/>
        <sz val="12"/>
        <rFont val="Bookman Old Style"/>
        <family val="1"/>
      </rPr>
      <t xml:space="preserve">De las modificaciones: </t>
    </r>
    <r>
      <rPr>
        <sz val="12"/>
        <rFont val="Bookman Old Style"/>
        <family val="1"/>
      </rPr>
      <t>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t>
    </r>
  </si>
  <si>
    <r>
      <rPr>
        <b/>
        <i/>
        <sz val="12"/>
        <rFont val="Bookman Old Style"/>
        <family val="1"/>
      </rPr>
      <t xml:space="preserve">INSCRIPCION EN LA COMISION NACIONAL DE VALORES: </t>
    </r>
    <r>
      <rPr>
        <b/>
        <sz val="12"/>
        <rFont val="Bookman Old Style"/>
        <family val="1"/>
      </rPr>
      <t>---------------------------------------------------</t>
    </r>
  </si>
  <si>
    <r>
      <rPr>
        <b/>
        <i/>
        <sz val="12"/>
        <rFont val="Bookman Old Style"/>
        <family val="1"/>
      </rPr>
      <t>FECHA DE VENCIMIENTO DEL ESTATUTO O CONTRATO SOCIAL</t>
    </r>
    <r>
      <rPr>
        <b/>
        <sz val="12"/>
        <rFont val="Bookman Old Style"/>
        <family val="1"/>
      </rPr>
      <t xml:space="preserve">: </t>
    </r>
    <r>
      <rPr>
        <sz val="12"/>
        <rFont val="Bookman Old Style"/>
        <family val="1"/>
      </rPr>
      <t>Año 2.084</t>
    </r>
  </si>
  <si>
    <t>Reserva Legal</t>
  </si>
  <si>
    <t>NOTAS/ANEXOS</t>
  </si>
  <si>
    <t>F</t>
  </si>
  <si>
    <t>H</t>
  </si>
  <si>
    <t>Costo de las mercaderias vendidas</t>
  </si>
  <si>
    <t>Aporte Patronal</t>
  </si>
  <si>
    <t>Importaciones en Curso</t>
  </si>
  <si>
    <t>Ajuste por Diferencia de Inventario(-)</t>
  </si>
  <si>
    <t>Baja de Mercaderias Vencidas u Obsolescencia(-)</t>
  </si>
  <si>
    <t>Ajuste por Inventario(+)</t>
  </si>
  <si>
    <t>(-)Existencia al cierre del periodo</t>
  </si>
  <si>
    <t>ESTADO DE ORIGEN Y APLICACIÓN DE FONDOS</t>
  </si>
  <si>
    <t>MÉTODO DIRECTO</t>
  </si>
  <si>
    <t>Operaciones que Determinaron Cambios en el Capital Operativo</t>
  </si>
  <si>
    <t>Flujo de Efectivo por Actividades de Operación</t>
  </si>
  <si>
    <t>Efectivo Recibido de Clientes</t>
  </si>
  <si>
    <t>Pagos a Empleados</t>
  </si>
  <si>
    <t>Pagos a Proveedores Locales</t>
  </si>
  <si>
    <t>Pagos a Proveedores del Exterior</t>
  </si>
  <si>
    <t>Impuesto a la Renta</t>
  </si>
  <si>
    <t>Otros Impuestos Fiscales</t>
  </si>
  <si>
    <t>Intereses Pagados</t>
  </si>
  <si>
    <t>Seguros Pagados</t>
  </si>
  <si>
    <t xml:space="preserve">Gastos Pagados por Adelantado </t>
  </si>
  <si>
    <t>Efectivo Generado por Otras Actividades Operativas</t>
  </si>
  <si>
    <t>Otros Gastos Generados</t>
  </si>
  <si>
    <t>Efectivo neto provisto (usado) por actividades de operación:</t>
  </si>
  <si>
    <t>Flujo de Efectivo por Actividades de Inversión</t>
  </si>
  <si>
    <t>Producto de la Venta de Bienes de Uso</t>
  </si>
  <si>
    <t>Compras y/o Altas de Bienes de Uso</t>
  </si>
  <si>
    <t>Otros Tipos de Inversiones</t>
  </si>
  <si>
    <t>Efectivo neto provisto (usado) por actividades de inversión</t>
  </si>
  <si>
    <t>Flujo de Efectivo por Actividades de Financiamiento</t>
  </si>
  <si>
    <t>Prestamos Bancarios</t>
  </si>
  <si>
    <t>Sobregiro en Cta Cte</t>
  </si>
  <si>
    <t>Préstamos de Socios</t>
  </si>
  <si>
    <t>Dividendos Pagados</t>
  </si>
  <si>
    <t>Aporte de Capital</t>
  </si>
  <si>
    <t>Efectivo neto provisto (usado) por actividades de financiemiento</t>
  </si>
  <si>
    <t>Aumento (disminución) en efectivo y equivalentes de efectivo</t>
  </si>
  <si>
    <t>Efectivo y equivalentes de efectivo al comienzo del periodo</t>
  </si>
  <si>
    <t>Efectivo y equivalentes de efectivo al final del periodo</t>
  </si>
  <si>
    <t>DEPRECIACIONES</t>
  </si>
  <si>
    <t>Inmuebles</t>
  </si>
  <si>
    <t>VALOR NETO</t>
  </si>
  <si>
    <t>NOTAS/ANEXO</t>
  </si>
  <si>
    <t>A</t>
  </si>
  <si>
    <t>B</t>
  </si>
  <si>
    <t>Muebles, Útiles y Enseres</t>
  </si>
  <si>
    <t>Rodados/Transportes</t>
  </si>
  <si>
    <t>Remuneraciones de Administradores, directores, sindicos y consejo de vigilancia</t>
  </si>
  <si>
    <t>Mercaderias en Curso</t>
  </si>
  <si>
    <t>ACTIVIDAD PRINCIPAL: IMPORTACION DE INSUMOS, MATERIALES, EQUIPOS Y REACTIVOS PARA LABORATORIOS.</t>
  </si>
  <si>
    <t>según CR</t>
  </si>
  <si>
    <t>DENOMINACION: BIOTEC DEL PARAGUAY S.A.</t>
  </si>
  <si>
    <t>BIOTEC DEL PARAGUAY S.A.</t>
  </si>
  <si>
    <t xml:space="preserve">Gastos de Comercializacion </t>
  </si>
  <si>
    <t xml:space="preserve">Gastos de Administracion </t>
  </si>
  <si>
    <t>(502+503+505-Cta. Imp. Renta)</t>
  </si>
  <si>
    <t>Gastos Financieros</t>
  </si>
  <si>
    <t xml:space="preserve"> (Ctas.50901+04+05+06+07+08+12)</t>
  </si>
  <si>
    <t>Depreciaciones y Amortizaciones</t>
  </si>
  <si>
    <t>(504+506+507+508)+511</t>
  </si>
  <si>
    <t>Totales al 30/06/2019</t>
  </si>
  <si>
    <t>PERIODO AL 30/06/2019</t>
  </si>
  <si>
    <t>Gastos de Comercialización</t>
  </si>
  <si>
    <t>Saldos al 30/06/2019</t>
  </si>
  <si>
    <t>BAJAS A 06/2019</t>
  </si>
  <si>
    <t>Contadora</t>
  </si>
  <si>
    <t>Sindico Titular</t>
  </si>
  <si>
    <t xml:space="preserve">Presidente </t>
  </si>
  <si>
    <t>Costo de Mercaderias</t>
  </si>
  <si>
    <t>Costo de Mercaderias Vendidas</t>
  </si>
  <si>
    <t>Balance General Analítico</t>
  </si>
  <si>
    <t>Periodo:</t>
  </si>
  <si>
    <t>01/01/19-30/06/19</t>
  </si>
  <si>
    <t xml:space="preserve">Código de la Cuenta </t>
  </si>
  <si>
    <t xml:space="preserve">Nombre de la Cuenta </t>
  </si>
  <si>
    <t xml:space="preserve">Saldo a la Fecha </t>
  </si>
  <si>
    <t xml:space="preserve">     ACTIVO CORRIENTE</t>
  </si>
  <si>
    <t xml:space="preserve">     DISPONIBILIDADES</t>
  </si>
  <si>
    <t xml:space="preserve">          FONDO FIJO - DIRECTORIO</t>
  </si>
  <si>
    <t xml:space="preserve">          RECAUDACIONES A DEPOSITAR</t>
  </si>
  <si>
    <t xml:space="preserve">          FONDO FIJO CASA CENTRAL</t>
  </si>
  <si>
    <t xml:space="preserve">          FONDO FIJO - C.D.E.</t>
  </si>
  <si>
    <t xml:space="preserve">          BANCO ATLAS C/C 313005428</t>
  </si>
  <si>
    <t xml:space="preserve">          BANCO BASA S.A. C/C 1.0002045/4</t>
  </si>
  <si>
    <t xml:space="preserve">          BANCO NACIONAL DE FOMENTO C/C</t>
  </si>
  <si>
    <t xml:space="preserve">          BANCO  FAMILIAR CAJA/AH VISTA 22-00319032</t>
  </si>
  <si>
    <t xml:space="preserve">          BANCO  FAMILIAR CAJA/AH - 00319045</t>
  </si>
  <si>
    <t xml:space="preserve">          BANCO REGIONAL S.A. C/C 7049046</t>
  </si>
  <si>
    <t xml:space="preserve">          FIC S.A. DE FINANZAS C/AH. 0231000140</t>
  </si>
  <si>
    <t xml:space="preserve">          BANCO CONTINENTAL C/C 44-00735881-06</t>
  </si>
  <si>
    <t xml:space="preserve">          BANCO BBVA C/C. GS 2101024326</t>
  </si>
  <si>
    <t xml:space="preserve">          BANCO VISION C/C  900094305</t>
  </si>
  <si>
    <t xml:space="preserve">          BANCO BBVA C/C U$S 2101025566</t>
  </si>
  <si>
    <t xml:space="preserve">          BANCO ITAU C/C 083711/0</t>
  </si>
  <si>
    <t xml:space="preserve">          BANCO FAMILIAR C/C 22-1083183</t>
  </si>
  <si>
    <t xml:space="preserve">          BANCO FAMILIAR C/C USD 22 -2373641</t>
  </si>
  <si>
    <t xml:space="preserve">          BANCO GNB PARAGUAY SA C/C 12357422/001</t>
  </si>
  <si>
    <t xml:space="preserve">          BANCO INTERFISA C/C 5-0002596</t>
  </si>
  <si>
    <t xml:space="preserve">          FINANCIERA PARAGUAYO JAPONESA SAECA C/A 176109</t>
  </si>
  <si>
    <t xml:space="preserve">          FINANCIERA RIO S.A.E.C.A C/AH 30468002</t>
  </si>
  <si>
    <t xml:space="preserve">     CREDITOS</t>
  </si>
  <si>
    <t xml:space="preserve">          CLIENTES</t>
  </si>
  <si>
    <t xml:space="preserve">          CLIENTES - COBRANZAS A IMPUTAR</t>
  </si>
  <si>
    <t xml:space="preserve">          IVA CREDITO FISCAL 10%</t>
  </si>
  <si>
    <t xml:space="preserve">          ANTICIPO DE IMPUESTO A LA RENTA</t>
  </si>
  <si>
    <t xml:space="preserve">          RETENCION DE IMPUESTO A LA RENTA</t>
  </si>
  <si>
    <t xml:space="preserve">          DEUDORES VARIOS</t>
  </si>
  <si>
    <t xml:space="preserve">          OTROS CREDITOS</t>
  </si>
  <si>
    <t xml:space="preserve">          CHEQUES DIFERIDOS A DEPOSITAR</t>
  </si>
  <si>
    <t xml:space="preserve">          ANTICIPO TELEFONIA</t>
  </si>
  <si>
    <t xml:space="preserve">          ANTICIPO A RENDIR - VIATICOS</t>
  </si>
  <si>
    <t xml:space="preserve">     INVENTARIOS</t>
  </si>
  <si>
    <t xml:space="preserve">          MERCADERIAS GRAVADAS 10% - EQUIPOS</t>
  </si>
  <si>
    <t xml:space="preserve">          MERCADERIAS GRAVADAS 10% - REACTIVOS</t>
  </si>
  <si>
    <t xml:space="preserve">          MERCADERIAS GRAVADAS 10% - REPUESTOS</t>
  </si>
  <si>
    <t xml:space="preserve">          MERCADERIAS GRAVADAS 10% - INSUMOS</t>
  </si>
  <si>
    <t xml:space="preserve">          MERCADERIAS GRAVADAS 10% - MATERIALES</t>
  </si>
  <si>
    <t xml:space="preserve">          IMPORTACIONES EN CURSO</t>
  </si>
  <si>
    <t xml:space="preserve">          MERCADERIAS EN CURSO</t>
  </si>
  <si>
    <t xml:space="preserve">     ANTICIPOS</t>
  </si>
  <si>
    <t xml:space="preserve">          ANTICIPO A PROVEEDORES DEL EXTERIOR</t>
  </si>
  <si>
    <t xml:space="preserve">          ANTICIPO DE SUELDOS - PERSONAL</t>
  </si>
  <si>
    <t xml:space="preserve">          ANTICIPO A PROVEEDORES LOCALES</t>
  </si>
  <si>
    <t xml:space="preserve">     GASTOS PAGADOS POR ADELANTADO</t>
  </si>
  <si>
    <t xml:space="preserve">          SEGUROS A DEVENGAR</t>
  </si>
  <si>
    <t xml:space="preserve">          GARANTIA DE ALQUILER</t>
  </si>
  <si>
    <t xml:space="preserve">          GASTOS PAG. POR ADELANTADO</t>
  </si>
  <si>
    <t xml:space="preserve">          INTERESES A DEVENGAR - DEUDAS FINANCIERAS</t>
  </si>
  <si>
    <t xml:space="preserve">          IVA A DEVENGAR</t>
  </si>
  <si>
    <t xml:space="preserve">          INTERESES A DEVENGAR - INVERSIONES</t>
  </si>
  <si>
    <t xml:space="preserve">     ACTIVO NO CORRIENTE</t>
  </si>
  <si>
    <t xml:space="preserve">     PROPIEDAD, PLANTA Y EQUIPO</t>
  </si>
  <si>
    <t xml:space="preserve">          INMUEBLES</t>
  </si>
  <si>
    <t xml:space="preserve">          RODADOS /TRANSPORTES</t>
  </si>
  <si>
    <t xml:space="preserve">          MUEBLES, ÚTILES Y ENSERES</t>
  </si>
  <si>
    <t xml:space="preserve">          EQUIPOS DE LABORATORIO</t>
  </si>
  <si>
    <t xml:space="preserve">          EQUIPOS DE COMUNICACION</t>
  </si>
  <si>
    <t xml:space="preserve">          EQUIPOS DE INFORMATICA</t>
  </si>
  <si>
    <t xml:space="preserve">          MEJORAS EN PREDIO AJENO</t>
  </si>
  <si>
    <t xml:space="preserve">          SOFTWARE</t>
  </si>
  <si>
    <t xml:space="preserve">          EDIFICIOS</t>
  </si>
  <si>
    <t xml:space="preserve">          INSTALACIONES</t>
  </si>
  <si>
    <t xml:space="preserve">          (-) DEPRECIACIÓN ACUMULADA</t>
  </si>
  <si>
    <t xml:space="preserve">     CARGOS DIFERIDOS</t>
  </si>
  <si>
    <t xml:space="preserve">     GASTOS DE DESARROLLO</t>
  </si>
  <si>
    <t xml:space="preserve">     ACTIVOS INTANGIBLES</t>
  </si>
  <si>
    <t xml:space="preserve">          LICENCIAS, MARCAS Y PATENTES</t>
  </si>
  <si>
    <t xml:space="preserve">          (-) AMORTIZACIÓN ACUMULADA</t>
  </si>
  <si>
    <t xml:space="preserve">     PASIVO CORRIENTE</t>
  </si>
  <si>
    <t xml:space="preserve">     ACREEDORES COMERCIALES</t>
  </si>
  <si>
    <t xml:space="preserve">          PROVEEDORES LOCALES</t>
  </si>
  <si>
    <t xml:space="preserve">          ACREEDORES MILCIADES RAMOS</t>
  </si>
  <si>
    <t xml:space="preserve">          PROVEEDORES DEL EXTERIOR</t>
  </si>
  <si>
    <t xml:space="preserve">     PROVISIONES</t>
  </si>
  <si>
    <t xml:space="preserve">          I.P.S. A PAGAR</t>
  </si>
  <si>
    <t xml:space="preserve">          RETENCION RENTA E I.V.A  P/FLETES</t>
  </si>
  <si>
    <t xml:space="preserve">          SUELDOS Y JORNALES A PAGAR</t>
  </si>
  <si>
    <t xml:space="preserve">          IVA A PAGAR</t>
  </si>
  <si>
    <t xml:space="preserve">          RETENCIONES DE IMPUESTOS A INGRESAR</t>
  </si>
  <si>
    <t xml:space="preserve">          AGUINALDOS A PAGAR</t>
  </si>
  <si>
    <t xml:space="preserve">     DEUDAS FINANCIERAS</t>
  </si>
  <si>
    <t xml:space="preserve">          PRESTAMO BANCO BASA S.A.</t>
  </si>
  <si>
    <t xml:space="preserve">          PRESTAMO BCO. ATLAS S.A.</t>
  </si>
  <si>
    <t xml:space="preserve">          PRESTAMO BANCO  FAMILIAR GS.</t>
  </si>
  <si>
    <t xml:space="preserve">          PRESTAMO FIC S.A. DE FINANZAS</t>
  </si>
  <si>
    <t xml:space="preserve">          PRESTAMO FINANCIERA PYO-JAPONESA S.A.</t>
  </si>
  <si>
    <t xml:space="preserve">          PRESTAMO BCO. REGIONAL GS.</t>
  </si>
  <si>
    <t xml:space="preserve">          PRESTAMO BCO. CONTINENTAL GS.</t>
  </si>
  <si>
    <t xml:space="preserve">          PRESTAMO BCO. BBVA</t>
  </si>
  <si>
    <t xml:space="preserve">          PRESTAMO BCO. VISION S.A.E.C.A. GS.</t>
  </si>
  <si>
    <t xml:space="preserve">          PRESTAMOS CAJA MUTUAL DE COOP. DEL PY</t>
  </si>
  <si>
    <t xml:space="preserve">          PRESTAMO BANCO INTERFISA</t>
  </si>
  <si>
    <t xml:space="preserve">          PRESTAMO BANCO ITAÚ</t>
  </si>
  <si>
    <t xml:space="preserve">     PRESTAMOS SOCIALES</t>
  </si>
  <si>
    <t xml:space="preserve">          PRESTAMOS DE SOCIOS GS.</t>
  </si>
  <si>
    <t xml:space="preserve">          PRESTAMOS DE SOCIOS M/E</t>
  </si>
  <si>
    <t xml:space="preserve">     INGRESOS DIFERIDOS</t>
  </si>
  <si>
    <t xml:space="preserve">          ANTICIPO DE CLIENTES</t>
  </si>
  <si>
    <t xml:space="preserve">     INVERSIONES</t>
  </si>
  <si>
    <t xml:space="preserve">          INVERSIONES DE TERCEROS</t>
  </si>
  <si>
    <t xml:space="preserve">     PASIVO NO CORRIENTE</t>
  </si>
  <si>
    <t xml:space="preserve">     PROVEEDORES DEL EXTERIOR</t>
  </si>
  <si>
    <t xml:space="preserve">          WIENER LAB SWITZERLAND- SUIZA</t>
  </si>
  <si>
    <t xml:space="preserve">     CAPITAL</t>
  </si>
  <si>
    <t xml:space="preserve">          CAPITAL INTEGRADO</t>
  </si>
  <si>
    <t xml:space="preserve">     RESERVAS</t>
  </si>
  <si>
    <t xml:space="preserve">          RESERVA LEGAL</t>
  </si>
  <si>
    <t xml:space="preserve">          RESERVA DE REVALUO FISCAL</t>
  </si>
  <si>
    <t xml:space="preserve">     RESULTADOS</t>
  </si>
  <si>
    <t xml:space="preserve">          RESULTADO  2016</t>
  </si>
  <si>
    <t xml:space="preserve">          RESULTADO  2017</t>
  </si>
  <si>
    <t xml:space="preserve">          RESULTADO  2018</t>
  </si>
  <si>
    <t xml:space="preserve">          RESULTADO DEL EJERCICIO</t>
  </si>
  <si>
    <t>INGRESOS</t>
  </si>
  <si>
    <t xml:space="preserve">     VENTAS - SECTOR PRIVADO</t>
  </si>
  <si>
    <t xml:space="preserve">          VENTAS GRAVADAS SECTOR. PRIVADO</t>
  </si>
  <si>
    <t xml:space="preserve">          OTRAS VENTAS GRAVADAS</t>
  </si>
  <si>
    <t xml:space="preserve">          DESCUENTOS CONCEBIDOS S/ VENTAS (-)</t>
  </si>
  <si>
    <t xml:space="preserve">          VENTAS POR SERVICIOS</t>
  </si>
  <si>
    <t xml:space="preserve">          VENTAS - ALQUILERES COBRADOS</t>
  </si>
  <si>
    <t xml:space="preserve">          DEVOLUCIONES S/NOTAS DE CREDITO - PRIVADO(-)</t>
  </si>
  <si>
    <t xml:space="preserve">     VENTAS - SECTOR PUBLICO</t>
  </si>
  <si>
    <t xml:space="preserve">          VENTAS SECTOR PUBLICO - LPN 28/2014 MSP Y BS</t>
  </si>
  <si>
    <t xml:space="preserve">          VENTAS SECTOR PUBLICO - LPN SBE 100/16</t>
  </si>
  <si>
    <t xml:space="preserve">          VENTAS SECTOR PUBLICO - LPN 16/2015 MSP Y BS</t>
  </si>
  <si>
    <t xml:space="preserve">          VENTAS SECTOR PUBLICO - LPN 11/2016 MSP Y BS</t>
  </si>
  <si>
    <t xml:space="preserve">          VENTAS SECTOR PUBLICO - LPN 98/2014 - MSP Y BS</t>
  </si>
  <si>
    <t xml:space="preserve">          VENTAS SECTOR PUBLICO - LPN 34/2016 -  MSP Y BS</t>
  </si>
  <si>
    <t xml:space="preserve">          VENTAS SECTOR PUBLICO - LPN 47/2014 - IPS</t>
  </si>
  <si>
    <t xml:space="preserve">          VENTAS SECTOR PUBLICO - LPN 71/2016 - MSP Y BS</t>
  </si>
  <si>
    <t xml:space="preserve">          VENTAS SECTOR PUBLICO - LPN 10/2016 - MSP Y BS</t>
  </si>
  <si>
    <t xml:space="preserve">          VENTAS SECTOR PUBLICO - LCO 24/2017- MSP Y BS</t>
  </si>
  <si>
    <t xml:space="preserve">          VENTAS SECTOR PUBLICO - LPN SBE 60/2016 IPS</t>
  </si>
  <si>
    <t xml:space="preserve">          VENTAS SECTOR PUBLICO - LPN 03/2017 IPS</t>
  </si>
  <si>
    <t xml:space="preserve">          VENTAS SECTOR PUBLICO - LPN 24/2017 MSP Y BS</t>
  </si>
  <si>
    <t xml:space="preserve">          VENTAS SECTOR PUBLICO - LPN 41/2017 - YRENDAGUE</t>
  </si>
  <si>
    <t xml:space="preserve">          VENTAS SECTOR PUBLICO - LPN 44/2017 - MSP Y BS</t>
  </si>
  <si>
    <t xml:space="preserve">          VENTAS SECTOR PUBLICO - LPN 51/2017 - LAB. CENTRAL</t>
  </si>
  <si>
    <t xml:space="preserve">          VENTAS SECTOR PUBLICO - LPN 49/2017 - MSP Y BS</t>
  </si>
  <si>
    <t xml:space="preserve">          VENTAS SECTOR PUBLICO - LPN 27/2018 - IPS REG</t>
  </si>
  <si>
    <t xml:space="preserve">          DEVOLUCIONES S/VENTAS - LPN  28/2014(-)</t>
  </si>
  <si>
    <t xml:space="preserve">          DEVOLUCIONES S/VENTAS - LPN 98/2014 - MSP Y BS(-)</t>
  </si>
  <si>
    <t xml:space="preserve">          DEVOLUCIONES S/VENTAS - LPN 34/2016 - MSP Y BS(-)</t>
  </si>
  <si>
    <t xml:space="preserve">          DEVOLUCIONES S/VENTAS - LCO 71/2016 - MSP Y BS(-)</t>
  </si>
  <si>
    <t xml:space="preserve">          DEVOLUCIONES S/VENTAS - LPN 71/2016 - MSP Y BS(-)</t>
  </si>
  <si>
    <t xml:space="preserve">          DEVOLUCIONES S/VENTAS - LPN 10/2016 - MSP Y BS(-)</t>
  </si>
  <si>
    <t xml:space="preserve">          DEVOLUCIONES S/VENTAS - LCO 24/2017- MSP Y BS(-)</t>
  </si>
  <si>
    <t xml:space="preserve">          DEVOLUCIONES S/VENTAS - LPN 41/2017 YRENDAGUE(-)</t>
  </si>
  <si>
    <t xml:space="preserve">          DEVOLUCIONES S/VENTAS - LPN 44/2017 - MSP Y BS(-)</t>
  </si>
  <si>
    <t xml:space="preserve">          DEVOLUCIONES S/VENTAS - LPN 51/2017 - LAB CEN(-)</t>
  </si>
  <si>
    <t xml:space="preserve">          DEVOLUCIONES S/VENTAS - LPN 49/2017 - MSP Y BS(-)</t>
  </si>
  <si>
    <t xml:space="preserve">          DEVOLUCIONES S/VENTAS - LPN 27/2018 - IPS REG(-)</t>
  </si>
  <si>
    <t xml:space="preserve">          VENTAS GRAVADAS  SECTOR PUBLICO</t>
  </si>
  <si>
    <t xml:space="preserve">          DEVOLUCIONES S/ NOTAS DE CREDITO - SEC. PUBLICO(-)</t>
  </si>
  <si>
    <t xml:space="preserve">     INGRESOS EXTRAORDINARIOS</t>
  </si>
  <si>
    <t xml:space="preserve">          OTROS INGRESOS</t>
  </si>
  <si>
    <t xml:space="preserve">          SOBRANTE EN CAJA</t>
  </si>
  <si>
    <t xml:space="preserve">          UTILIDAD - DIFERENCIA DE CAMBIO</t>
  </si>
  <si>
    <t xml:space="preserve">          INTERESES GANADOS</t>
  </si>
  <si>
    <t xml:space="preserve">          DESCUENTOS OBTENIDOS</t>
  </si>
  <si>
    <t>EGRESOS</t>
  </si>
  <si>
    <t xml:space="preserve">     COSTO DE VENTAS</t>
  </si>
  <si>
    <t xml:space="preserve">          COSTO DE VENTAS - LPN SBE 100/16</t>
  </si>
  <si>
    <t xml:space="preserve">          COSTO DE VENTAS - LPN SBE 115/2014 - IPS</t>
  </si>
  <si>
    <t xml:space="preserve">          COSTO DE VENTAS - LCO 71/2016 - MSP Y BS</t>
  </si>
  <si>
    <t xml:space="preserve">          COSTO DE VENTAS - LPN 47/2014 - IPS</t>
  </si>
  <si>
    <t xml:space="preserve">          COSTO DE VENTAS - LPN 71/2016 - MSP Y BS</t>
  </si>
  <si>
    <t xml:space="preserve">          COSTO DE VENTAS - LPN 10/2016 - MSP Y BS</t>
  </si>
  <si>
    <t xml:space="preserve">          COSTO DE VENTAS - LCO 24/2017- MSP Y BS</t>
  </si>
  <si>
    <t xml:space="preserve">          COSTO DE VENTAS - LPN SBE 60/2016 IPS</t>
  </si>
  <si>
    <t xml:space="preserve">          COSTO DE VENTAS - LPN 03/2017 IPS</t>
  </si>
  <si>
    <t xml:space="preserve">          COSTO DE VENTAS - LPN 24/2017 MSP Y BS</t>
  </si>
  <si>
    <t xml:space="preserve">          COSTO DE VENTAS - LPN 41/2017 - YRENDAGUE</t>
  </si>
  <si>
    <t xml:space="preserve">          COSTO DE VENTAS - LPN 44/2017 - MSP Y BS</t>
  </si>
  <si>
    <t xml:space="preserve">          COSTO DE VENTAS - LPN 101/2017 - IPS</t>
  </si>
  <si>
    <t xml:space="preserve">          COSTO DE VENTAS - LPN 51/2017 -  LAB CENTRAL</t>
  </si>
  <si>
    <t xml:space="preserve">          COSTO DE VENTAS - LPN 49/2017 -  MSP Y BS</t>
  </si>
  <si>
    <t xml:space="preserve">          COSTO DE VENTAS GRAVADAS - PRIVADOS</t>
  </si>
  <si>
    <t xml:space="preserve">          OTROS COSTOS DE VENTAS GRAVADAS</t>
  </si>
  <si>
    <t xml:space="preserve">          COSTO DE VENTAS - PUBLICOS</t>
  </si>
  <si>
    <t xml:space="preserve">     GASTOS DIRECTORES</t>
  </si>
  <si>
    <t xml:space="preserve">          REMUNERACION PERSONAL SUPERIOR</t>
  </si>
  <si>
    <t xml:space="preserve">          HONORARIOS PROFESIONALES</t>
  </si>
  <si>
    <t xml:space="preserve">          GASTOS DE REPRESENTACION</t>
  </si>
  <si>
    <t xml:space="preserve">          COMBUSTIBLES Y LUBRICANTES</t>
  </si>
  <si>
    <t xml:space="preserve">          MANTENIMIENTO MUEBLES Y EQUIPOS</t>
  </si>
  <si>
    <t xml:space="preserve">          GASTOS DE CAFETERIA</t>
  </si>
  <si>
    <t xml:space="preserve">          MANTENIMIENTO LOCAL-DIRECCION</t>
  </si>
  <si>
    <t xml:space="preserve">          GASTOS DE MOVILIDAD-DIRECCION</t>
  </si>
  <si>
    <t xml:space="preserve">          IMPUESTO TASA ADICIONAL 5%</t>
  </si>
  <si>
    <t xml:space="preserve">          SERVICIO DE COMUNICACION</t>
  </si>
  <si>
    <t xml:space="preserve">          GASTOS DE PEAJE</t>
  </si>
  <si>
    <t xml:space="preserve">          GASTOS DE INFORMATICA</t>
  </si>
  <si>
    <t xml:space="preserve">     GASTOS COMERCIAL</t>
  </si>
  <si>
    <t xml:space="preserve">          SUELDOS Y JORNALES</t>
  </si>
  <si>
    <t xml:space="preserve">          SUELDOS Y JORNALES - LIQUIDACION</t>
  </si>
  <si>
    <t xml:space="preserve">          BONIFICACION FAMILIAR</t>
  </si>
  <si>
    <t xml:space="preserve">          APORTE PATRONAL 16,5%</t>
  </si>
  <si>
    <t xml:space="preserve">          AGUINALDOS</t>
  </si>
  <si>
    <t xml:space="preserve">          COMISIONES IPS</t>
  </si>
  <si>
    <t xml:space="preserve">          LABORATORIO/DERIVACIONES</t>
  </si>
  <si>
    <t xml:space="preserve">          GASTOS DE PUBLICIDAD</t>
  </si>
  <si>
    <t xml:space="preserve">          GASTOS DE CONSUMISION</t>
  </si>
  <si>
    <t xml:space="preserve">          GASTOS DE ALOJAMIENTO</t>
  </si>
  <si>
    <t xml:space="preserve">          GASTOS DE INSCRIPCION DE PRODUCTOS-COMERCIAL</t>
  </si>
  <si>
    <t xml:space="preserve">          GASTOS DE ENCOMIENDA-COMERCIAL</t>
  </si>
  <si>
    <t xml:space="preserve">          GASTOS DE MOVILIDAD-COMERCIAL</t>
  </si>
  <si>
    <t xml:space="preserve">          GASTOS DE EVENTO</t>
  </si>
  <si>
    <t xml:space="preserve">          GASTOS DEL EXTERIOR-COMERCIAL</t>
  </si>
  <si>
    <t xml:space="preserve">          GASTOS NO DEDUCIBLES -COMERCIAL</t>
  </si>
  <si>
    <t xml:space="preserve">          GASTOS DE IMPORTACION - COMERCIAL</t>
  </si>
  <si>
    <t xml:space="preserve">          FLETES ART 10 LEY 125/91 GND</t>
  </si>
  <si>
    <t xml:space="preserve">          UTILES E IMPRESOS</t>
  </si>
  <si>
    <t xml:space="preserve">          REACTIVOS P/ PRUEBA - COMERCIAL</t>
  </si>
  <si>
    <t xml:space="preserve">          REPUESTOS P/EQUIPOS COMODATO - COMERCIAL</t>
  </si>
  <si>
    <t xml:space="preserve">          OTROS GASTOS DEL PERSONAL</t>
  </si>
  <si>
    <t xml:space="preserve">          UNIFORMES AL PERSONAL - COMERCIAL</t>
  </si>
  <si>
    <t xml:space="preserve">          SERVICIOS DE TERCERO - COMERCIAL</t>
  </si>
  <si>
    <t xml:space="preserve">     ADMINISTRACION Y FINANZAS</t>
  </si>
  <si>
    <t xml:space="preserve">          VACACIONES</t>
  </si>
  <si>
    <t xml:space="preserve">          CAPACITACION</t>
  </si>
  <si>
    <t xml:space="preserve">          ALQUILERES PAGADOS</t>
  </si>
  <si>
    <t xml:space="preserve">          MANTENIMIENTO LOCAL</t>
  </si>
  <si>
    <t xml:space="preserve">          SERVICIO DE LIMPIEZA</t>
  </si>
  <si>
    <t xml:space="preserve">          UTILES PARA OFICINA</t>
  </si>
  <si>
    <t xml:space="preserve">          ANDE, ESSAP Y COPACO</t>
  </si>
  <si>
    <t xml:space="preserve">          SEGURIDAD Y MONITOREO</t>
  </si>
  <si>
    <t xml:space="preserve">          MULTAS Y RECARGOS</t>
  </si>
  <si>
    <t xml:space="preserve">          SUSCRIPCIONES</t>
  </si>
  <si>
    <t xml:space="preserve">          COMISION POR TARJETA(COBRANZAS)</t>
  </si>
  <si>
    <t xml:space="preserve">          ALQUILER POS BANCARD</t>
  </si>
  <si>
    <t xml:space="preserve">          GASTOS GENERALES</t>
  </si>
  <si>
    <t xml:space="preserve">          SEGUROS PAGADOS - INCENDIO Y OTROS</t>
  </si>
  <si>
    <t xml:space="preserve">          GASTOS DE ESCRIBANIA</t>
  </si>
  <si>
    <t xml:space="preserve">          FORMULARIOS E IMPRESOS</t>
  </si>
  <si>
    <t xml:space="preserve">          UNIFORMES AL PERSONAL - ADM</t>
  </si>
  <si>
    <t xml:space="preserve">          GASTOS DE LEASING</t>
  </si>
  <si>
    <t xml:space="preserve">          SERVICIOS PERSONALES</t>
  </si>
  <si>
    <t xml:space="preserve">          GASTOS DE CONSUMICION</t>
  </si>
  <si>
    <t xml:space="preserve">          DONACIONES</t>
  </si>
  <si>
    <t xml:space="preserve">          OTROS GASTOS DE BIENES DE USO</t>
  </si>
  <si>
    <t xml:space="preserve">          GASTOS DE MOVILIDAD-ADM</t>
  </si>
  <si>
    <t xml:space="preserve">          SERVICIO DE INTERNET</t>
  </si>
  <si>
    <t xml:space="preserve">          OTROS GASTOS DEL PERSONAL - ADM</t>
  </si>
  <si>
    <t xml:space="preserve">          GASTOS DE LIMPIEZA</t>
  </si>
  <si>
    <t xml:space="preserve">          PATENTES E IMPUESTOS</t>
  </si>
  <si>
    <t xml:space="preserve">          GASTOS NO DEDUCIBLES - ADM Y FINANZAS</t>
  </si>
  <si>
    <t xml:space="preserve">     GASTOS DE DISTRIBUCION</t>
  </si>
  <si>
    <t xml:space="preserve">          MANT. Y REPARACION - RODADOS</t>
  </si>
  <si>
    <t xml:space="preserve">          ENVASES, EMBALAJES Y ETIQUETAS</t>
  </si>
  <si>
    <t xml:space="preserve">          GASTOS DE ENCOMIENDA</t>
  </si>
  <si>
    <t xml:space="preserve">          GASTOS DE MOVILIDAD</t>
  </si>
  <si>
    <t xml:space="preserve">          UTILES PARA SERVICIO Y DEPOSITO</t>
  </si>
  <si>
    <t xml:space="preserve">          TASAS E IMPUESTOS DE RODADOS</t>
  </si>
  <si>
    <t xml:space="preserve">          GASTOS DE ALMACENAMIENTO</t>
  </si>
  <si>
    <t xml:space="preserve">          SEGUROS PAGADOS - RODADOS</t>
  </si>
  <si>
    <t xml:space="preserve">          GASTOS NO DEDUCIBLES - DISTRIBUCION</t>
  </si>
  <si>
    <t xml:space="preserve">          MANTENIMIENTO DE LOCAL - DISTRIBUCION</t>
  </si>
  <si>
    <t xml:space="preserve">          UNIFORMES AL PERSONAL - DISTRIBUCION</t>
  </si>
  <si>
    <t xml:space="preserve">          CAPACITACION - DISTRIBUCION</t>
  </si>
  <si>
    <t xml:space="preserve">          SERVICIO DE COMUNICACION - DISTRIBUCION</t>
  </si>
  <si>
    <t xml:space="preserve">     SERVICIO TÉCNICO</t>
  </si>
  <si>
    <t xml:space="preserve">          PREAVISO</t>
  </si>
  <si>
    <t xml:space="preserve">          GASTOS DE VIAJE - CONSUMICION</t>
  </si>
  <si>
    <t xml:space="preserve">          GASTOS DE VIAJE - ALOJAMIENTO</t>
  </si>
  <si>
    <t xml:space="preserve">          GASTOS DEL EXTERIOR</t>
  </si>
  <si>
    <t xml:space="preserve">          UNIFORMES AL PERSONAL - ST</t>
  </si>
  <si>
    <t xml:space="preserve">          REACTIVOS PARA PRUEBA - ST</t>
  </si>
  <si>
    <t xml:space="preserve">          MANTENIMIENTO LOCAL - ST</t>
  </si>
  <si>
    <t xml:space="preserve">          UTILES Y HERRAMIENTAS - SERVICIO Y DEPOSITO</t>
  </si>
  <si>
    <t xml:space="preserve">          REPUESTOS P/EQUIPOS EN COMODATO - ST</t>
  </si>
  <si>
    <t xml:space="preserve">          HONORARIOS PROFESIONALES - ST</t>
  </si>
  <si>
    <t xml:space="preserve">          SEGURIDAD Y MONITOREO-ST</t>
  </si>
  <si>
    <t xml:space="preserve">          OTROS GASTOS A FAVOR DEL PERSONAL</t>
  </si>
  <si>
    <t xml:space="preserve">          SEGUROS PAGADOS - INCENDIO</t>
  </si>
  <si>
    <t xml:space="preserve">          GASTOS NO DEDUCIBLES - ST</t>
  </si>
  <si>
    <t xml:space="preserve">     LICITACION</t>
  </si>
  <si>
    <t xml:space="preserve">          GASTOS VARIOS - LICITACION</t>
  </si>
  <si>
    <t xml:space="preserve">          COMBUSTIBLES - LICITACION</t>
  </si>
  <si>
    <t xml:space="preserve">          SEGUROS PAGADOS - LICITACION</t>
  </si>
  <si>
    <t xml:space="preserve">          GASTOS DE MOVILIDAD - LICITACION</t>
  </si>
  <si>
    <t xml:space="preserve">          REPUESTOS P/EQUIPOS EN COMODATO - LICITACION</t>
  </si>
  <si>
    <t xml:space="preserve">          SERVICIOS DE TERCERO - LICITACION</t>
  </si>
  <si>
    <t xml:space="preserve">          MULTAS POR INCUMPLIMIENTO - LICITACION</t>
  </si>
  <si>
    <t xml:space="preserve">          ENCOMIENDAS - LICITACION</t>
  </si>
  <si>
    <t xml:space="preserve">          FORMULARIOS E IMPRESOS - LICITACION</t>
  </si>
  <si>
    <t xml:space="preserve">          COMISIONES PAGADAS</t>
  </si>
  <si>
    <t xml:space="preserve">          UNIFORMES AL PERSONAL - LICITACION</t>
  </si>
  <si>
    <t xml:space="preserve">          GASTOS NO DEDUCIBLES - LICITACION</t>
  </si>
  <si>
    <t xml:space="preserve">          APORTE LEY 2051/03 ARTª 41 - DNCP</t>
  </si>
  <si>
    <t xml:space="preserve">     EGRESOS EXTRAORDINARIOS</t>
  </si>
  <si>
    <t xml:space="preserve">          PERDIDA POR DIFERENCIA DE CAMBIO</t>
  </si>
  <si>
    <t xml:space="preserve">          DIFERENCIA O FALTANTE EN CAJA</t>
  </si>
  <si>
    <t xml:space="preserve">          GASTOS BANCARIOS</t>
  </si>
  <si>
    <t xml:space="preserve">          INTERESES PAGADOS S/PRESTAMOS</t>
  </si>
  <si>
    <t xml:space="preserve">          GASTOS ADM. DESEMBOLSO - PRESTAMO</t>
  </si>
  <si>
    <t xml:space="preserve">          GASTOS POR TRANSFERENCIAS</t>
  </si>
  <si>
    <t xml:space="preserve">          COMISIONES PAGADAS S/INVERSIONES</t>
  </si>
  <si>
    <t xml:space="preserve">          INTERESES PAGADOS S/INVERSIONES</t>
  </si>
  <si>
    <t xml:space="preserve">     DEPRECIACIONES Y AMORTIZACIONES</t>
  </si>
  <si>
    <t xml:space="preserve">          DEPRECIACION BIENES DE USO</t>
  </si>
  <si>
    <t xml:space="preserve">     INFORMÁTICA</t>
  </si>
  <si>
    <t xml:space="preserve">          SUELDOS Y JORNALES - INF</t>
  </si>
  <si>
    <t xml:space="preserve">          APORTE PATRONAL 16.5% - INF</t>
  </si>
  <si>
    <t xml:space="preserve">          AGUINALDOS - INF</t>
  </si>
  <si>
    <t xml:space="preserve">          HONORARIOS PROFESIONALES - INF</t>
  </si>
  <si>
    <t xml:space="preserve">          UNIFORMES - INF</t>
  </si>
  <si>
    <t xml:space="preserve">          OTROS GASTOS A FAVOR DEL PERSONAL - INF</t>
  </si>
  <si>
    <t xml:space="preserve">          SERVICIO DE COMUNICACION - INF</t>
  </si>
  <si>
    <t xml:space="preserve">          COMBUSTIBLES - INF</t>
  </si>
  <si>
    <t xml:space="preserve">          MANT. Y REPARACION DE RODADOS - INF</t>
  </si>
  <si>
    <t xml:space="preserve">          UTILES Y HERRAMIENTAS - INF</t>
  </si>
  <si>
    <t xml:space="preserve">          GASTOS DE MOVILIDAD - INF</t>
  </si>
  <si>
    <t xml:space="preserve">Resumen de Partidas Demostrativas </t>
  </si>
  <si>
    <t xml:space="preserve">          DIVIDENDOS A PAGAR</t>
  </si>
  <si>
    <t>Inversiones de Terceros</t>
  </si>
  <si>
    <t>Contadora                             Sindico Titular</t>
  </si>
  <si>
    <t xml:space="preserve"> Sindico Titular</t>
  </si>
  <si>
    <t xml:space="preserve">            Contador         Sindico Titular</t>
  </si>
  <si>
    <r>
      <t xml:space="preserve">Correspondiente al Periodo </t>
    </r>
    <r>
      <rPr>
        <sz val="12"/>
        <rFont val="Bookman Old Style"/>
        <family val="1"/>
      </rPr>
      <t xml:space="preserve">iniciado el </t>
    </r>
    <r>
      <rPr>
        <b/>
        <sz val="12"/>
        <rFont val="Bookman Old Style"/>
        <family val="1"/>
      </rPr>
      <t>1º de Enero hasta el 30 de junio de 2020</t>
    </r>
    <r>
      <rPr>
        <sz val="12"/>
        <rFont val="Bookman Old Style"/>
        <family val="1"/>
      </rPr>
      <t>, presentado en forma comparativa con el Periodo desde el 01 de Enero hasta el 30 de junio de 2019.</t>
    </r>
  </si>
  <si>
    <r>
      <rPr>
        <b/>
        <i/>
        <sz val="12"/>
        <rFont val="Bookman Old Style"/>
        <family val="1"/>
      </rPr>
      <t>COMPOSICION DEL CAPITAL</t>
    </r>
    <r>
      <rPr>
        <b/>
        <sz val="12"/>
        <rFont val="Bookman Old Style"/>
        <family val="1"/>
      </rPr>
      <t>: al 30 de junio de 2020</t>
    </r>
  </si>
  <si>
    <t>Comparativo con el ejercicio al 31/12/2019</t>
  </si>
  <si>
    <t>ESTADO DE SITUACION PATRIMONIAL al 30/06/2020</t>
  </si>
  <si>
    <t>Comparativo con el ejercicio al 30/06/2019</t>
  </si>
  <si>
    <t>ESTADO DE RESULTADOS al 30/06/2020</t>
  </si>
  <si>
    <t>30.06.2020</t>
  </si>
  <si>
    <t>Bonos Emitidos a Pagar</t>
  </si>
  <si>
    <t>Intereses s/ Bonos a Pagar</t>
  </si>
  <si>
    <t>ESTADO DE EVOLUCION DEL PATRIMONIO NETO AL 30/06/2020</t>
  </si>
  <si>
    <t>Saldos al 31/12/2019</t>
  </si>
  <si>
    <t>AL 30 DE JUNIO DE 2020 Y 2019</t>
  </si>
  <si>
    <t>AL 30 DE  JUNIO DE 2020 Y 2019</t>
  </si>
  <si>
    <t>NOTA 1 - DATOS DE LA ENTIDAD</t>
  </si>
  <si>
    <t xml:space="preserve">BIOTEC DEL PARAGUAY S.A, fue constituida en fecha 01 de agosto de 1994, según consta en la Escritura Pública N° 318 e inscripta en los Registros Públicos en fecha 14 de setiembre de 1994 bajo el N° 28, folio 263 y siguientes.
La transformación de la firma S.R.L a S.A. fue realizada según Escritura Pública N° 477, de fecha 15 de noviembre de 2019 e inscripta en la Direccion General de los Registros Públicos bajo el Nro. 3 folio 17 y siguientes en fecha 01 de febrero de 2020.
La sociedad tiene una duración de noventa y nueve años (99 años) y el OBJETO PRINCIPAL  de la misma es realizar por cuenta propia o de terceros, o asociada a terceros, a toda clase de negocios lícitos y principalmente a la compra-venta, permuta, importación, exportación, reexportación, representación, comisión, mandato de materias primas, productos industriales y agrícolas, y de toda clase de mercaderías, productos, y en especial de artículos eléctricos y electrónicos; y en fin, realizar cualquier acto de comercio lícito no contrario a las leyes y a estos Estatutos. La sociedad podrá emitir títulos de deuda y podrán ser negociados a través de la Bolsa de Valores y Productos u otras entidades que se llegaren a crear, previa autorización de la Comision Nacional de Valores y de conformidad a la normativa vigente.
La empresa tiene como actividad principal la venta de reactivos, insumos, materiales para análisis clínicos y equipos de laboratorios que en su mayoría son importados para su comercialización en hospitales y centros de salud públicos asi como tambien en laboratorios y sanatorios privados.
El domicilio de su sede social y principal centro del negocio es Mcal. Estigarribia N° 1097 e/ Brasil, y la sucursal Avda. Los Yerbales esquina Tte. Leonide Escobar - CDE.
 </t>
  </si>
  <si>
    <t>NOTA 2 - BASES DE PREPARACION DE LOS ESTADOS FINANCIEROS</t>
  </si>
  <si>
    <t>NOTA 3 - POLITICAS CONTABLES</t>
  </si>
  <si>
    <t>Las politicas de contabilidad mas significativas aplicadas por la sociedad son las siguientes:</t>
  </si>
  <si>
    <t>a. Propiedad, Planta y Equipo</t>
  </si>
  <si>
    <t xml:space="preserve">Los bienes del activo fijo están expresados en los estados financieros al valor historico, revaluados a cierre de cada ejercicio aplicando los coeficientes de revaluos publicados por la Secretaria de Estado de Tributacion. Efectuadas de conformidad con las disposiciones impositivas vigentes, a las tasas prefijadas anualmente. </t>
  </si>
  <si>
    <t>Los bienes adquiridos hasta el periodo 2016 son revaluados y depreciados al año siguiente de su incorporacion por el metodo de linea recta, aplicando los coeficientes de revaluo suficientes para extinguir sus valores al final de su vida útil estimada.</t>
  </si>
  <si>
    <t>Los bienes de uso incorporados a a partir del 01 de enero de 2017 en adelante son revaluados y depreciados al mes siguiente de su adquisición, este cambio de criterio obedece a que los bienes tengan un valor razonable al cierre de cada ejercicio fiscal.</t>
  </si>
  <si>
    <t>Los gastos de mantenimiento que no superan el 20% del Valor Neto Fiscal de Cierre y las depreciaciones son cargadas a resultados.</t>
  </si>
  <si>
    <t>Los gastos de mantenimiento normales que no incrementan la vida útil de los bienes de uso son reconocidos como resultados del ejercicio.</t>
  </si>
  <si>
    <t>b. Reconocimiento de los Ingresos y Egresos</t>
  </si>
  <si>
    <t>La empresa aplica el principio de lo devengado a los efectos del reconocimiento de ingresos e imputación de egresos o costos incurridos.</t>
  </si>
  <si>
    <t>c. Transacciones en Moneda Extranjera</t>
  </si>
  <si>
    <t>Las diferencias de cambio correspondientes al mantenimiento de activos y pasivos en monedas extranjeras se exponen en cuentas de Resultados, se reconocen utilizando los tipos de cambio vigentes en las fechas en que se efectúan las operaciones. Al final de cada periodo, las partidas monetarias denominadas en moneda extranjera se reconvierten a los tipos de cambio vigentes al día anterior.</t>
  </si>
  <si>
    <t>d. Inventarios</t>
  </si>
  <si>
    <t>Las compras de existencias se valúan a su costo de adquisición más todos los gastos necesarios para su puesta en condiciones de venta. La existencia final, así como el costo de las ventas se valúan por el sistema de Precio Promedio Ponderado.</t>
  </si>
  <si>
    <t>e. Ejercicios</t>
  </si>
  <si>
    <t>El ejercicio económico de la Empresa, abarca el período comprendido entre el 01 de enero y 31 de diciembre de cada año.</t>
  </si>
  <si>
    <t>f.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</si>
  <si>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los períodos presentados.</t>
  </si>
  <si>
    <t>NOTA 4 – DISPONIBILIDADES</t>
  </si>
  <si>
    <t>En Guaraníes</t>
  </si>
  <si>
    <t>CUENTA</t>
  </si>
  <si>
    <t>31.12.2019</t>
  </si>
  <si>
    <t>FONDO FIJO</t>
  </si>
  <si>
    <t xml:space="preserve">          FONDO FIJO </t>
  </si>
  <si>
    <t>RECAUDACIONES A DEPOSITAR</t>
  </si>
  <si>
    <t>BANCOS</t>
  </si>
  <si>
    <t xml:space="preserve">          SUDAMERIS BANK</t>
  </si>
  <si>
    <t xml:space="preserve">          BANCOP C/C CTA 410132454</t>
  </si>
  <si>
    <t>TOTAL DISPONIBILIDADES</t>
  </si>
  <si>
    <t xml:space="preserve">NOTA 5 – CRÉDITOS </t>
  </si>
  <si>
    <t>DEUDORES POR VENTA</t>
  </si>
  <si>
    <t>INSTITUTO DE PREVISION SOCIAL</t>
  </si>
  <si>
    <t>INST. DE INVEST. EN CIENCIAS DE LA SALUD</t>
  </si>
  <si>
    <t>MINISTERIO DE SALUD PUB. Y BIEN. SOC.</t>
  </si>
  <si>
    <t>SERVICIOS SOCIALES - DIRECCION DE SANIDAD POLICIAL</t>
  </si>
  <si>
    <t>COOPERATIVAS</t>
  </si>
  <si>
    <t>PROFESIONALES DE LA SALUD</t>
  </si>
  <si>
    <t>LABORATORIOS /CENTROS/HOSPITALES Y SANATORIOS PRIVADOS</t>
  </si>
  <si>
    <t>ASOCIACIONES PRIVADAS</t>
  </si>
  <si>
    <t>OTROS</t>
  </si>
  <si>
    <t>CLIENTES - COBRANZAS A IMPUTAR (*)</t>
  </si>
  <si>
    <t>TOTAL DEUDORES POR VENTAS</t>
  </si>
  <si>
    <t>ANEXO I Res - CG N° 6 /19</t>
  </si>
  <si>
    <t>Situación</t>
  </si>
  <si>
    <t>Monto (en G.)</t>
  </si>
  <si>
    <t xml:space="preserve">Previsiones </t>
  </si>
  <si>
    <t>(en G.)</t>
  </si>
  <si>
    <t>% Prev. s/ Cartera</t>
  </si>
  <si>
    <t>A. Total Cartera no Vencida</t>
  </si>
  <si>
    <t>Composicion Cartera Vencida</t>
  </si>
  <si>
    <t>Normal</t>
  </si>
  <si>
    <t>En Gestion de Cobro</t>
  </si>
  <si>
    <t>En Gestion de Cobro Judicial</t>
  </si>
  <si>
    <t>B. Total Cartera Vencida</t>
  </si>
  <si>
    <t>TOTAL NETO CARTERA DE CREDITOS AL 31.03.2020</t>
  </si>
  <si>
    <t>Observaciones</t>
  </si>
  <si>
    <t>Criterios de Clasificacion Utilizados</t>
  </si>
  <si>
    <t>de 1 a 180 dias de atraso</t>
  </si>
  <si>
    <t>de 181 a 360 dias de atraso</t>
  </si>
  <si>
    <t>de 361 dias de atraso en adelante</t>
  </si>
  <si>
    <t>NOTA 6 – OTROS CREDITOS</t>
  </si>
  <si>
    <t>OTROS CREDITOS</t>
  </si>
  <si>
    <t xml:space="preserve">          RETENCION IMPUESTO A LA RENTA</t>
  </si>
  <si>
    <t xml:space="preserve">          CHEQUES RECHAZADOS</t>
  </si>
  <si>
    <t xml:space="preserve">          SALDO A FAVOR POR EXCESO-SET</t>
  </si>
  <si>
    <t xml:space="preserve">         PRESTAMOS AL PERSONAL</t>
  </si>
  <si>
    <t xml:space="preserve">         ANTICIPO TELEFONIA</t>
  </si>
  <si>
    <t>TOTAL OTROS CREDITOS</t>
  </si>
  <si>
    <t>NOTA 7 – BIENES DE CAMBIO</t>
  </si>
  <si>
    <t>TOTAL INVENTARIOS</t>
  </si>
  <si>
    <t>NOTA 8 – GASTOS PAGADOS POR ADELANTADO</t>
  </si>
  <si>
    <t>En este rubro se consigna los gastos a vencer en un periodo de 365 días o más inclusive, a continuación se expone la composición:</t>
  </si>
  <si>
    <t xml:space="preserve">          IVA A VENCER</t>
  </si>
  <si>
    <t>TOTAL GASTOS PAGADOS POR ADELANTADO</t>
  </si>
  <si>
    <t>NOTA 9 – GASTOS NO DEVENGADOS</t>
  </si>
  <si>
    <t xml:space="preserve">          INTERESES A DEVENGAR - BONOS CP</t>
  </si>
  <si>
    <t xml:space="preserve">          INTERESES A DEVENGAR - DEUDAS FINANCIERAS </t>
  </si>
  <si>
    <t>TOTAL  GASTOS NO DEVENGADOS CP</t>
  </si>
  <si>
    <t xml:space="preserve">          INTERESES A DEVENGAR - BONOS LP</t>
  </si>
  <si>
    <t>TOTAL  GASTOS NO DEVENGADOS LP</t>
  </si>
  <si>
    <t>NOTA 10 – CARGOS  DIFERIDOS</t>
  </si>
  <si>
    <t>En este rubro se consigna los costos y gastos en incurridos durante las etapas de organización hasta la puesta en marcha de un sistema informático, a continuación se expone la composición:</t>
  </si>
  <si>
    <t>GASTOS DE DESARROLLO</t>
  </si>
  <si>
    <t>TOTAL CARGOS DIFERIDOS</t>
  </si>
  <si>
    <t>NOTA 11 – DEUDAS COMERCIALES</t>
  </si>
  <si>
    <t xml:space="preserve">          TARJETA DE CREDITO</t>
  </si>
  <si>
    <t xml:space="preserve">          OTROS ACREEDORES</t>
  </si>
  <si>
    <t>TOTAL DEUDAS COMERCIALES</t>
  </si>
  <si>
    <t>NOTA 12  – DEUDAS FINANCIERAS</t>
  </si>
  <si>
    <t xml:space="preserve">          BANCO SUDAMERIS BANK</t>
  </si>
  <si>
    <t xml:space="preserve">          PRESTAMO GNB PARAGUAY SA GS.</t>
  </si>
  <si>
    <t xml:space="preserve">          PRESTAMO BANCOP S.A.</t>
  </si>
  <si>
    <t xml:space="preserve">          PRESTAMOS  FINANCIERA PYO. JAPONESA</t>
  </si>
  <si>
    <t xml:space="preserve">          PRESTAMOS FIC S.A. FINANZAS</t>
  </si>
  <si>
    <t>TOTAL DEUDAS FINANCIERAS</t>
  </si>
  <si>
    <t>NOTA 13 – CARGAS SOCIALES A PAGAR</t>
  </si>
  <si>
    <t>TOTAL CARGAS SOCIALES A PAGAR</t>
  </si>
  <si>
    <t>NOTA 14 – DEUDAS FISCALES</t>
  </si>
  <si>
    <t xml:space="preserve">          DIRECCION GENERAL DE RECAUDACIONES</t>
  </si>
  <si>
    <t xml:space="preserve">          IMPUESTO A LA RENTA A PAGAR</t>
  </si>
  <si>
    <t xml:space="preserve">          RETENCION IDU</t>
  </si>
  <si>
    <t>TOTAL DEUDAS FISCALES</t>
  </si>
  <si>
    <t>NOTA 15 – OTROS PASIVOS</t>
  </si>
  <si>
    <t>TOTAL OTROS PASIVOS</t>
  </si>
  <si>
    <t>NOTA 16 – INGRESOS DIFERIDOS</t>
  </si>
  <si>
    <t>TOTAL INGRESOS DIFERIDOS</t>
  </si>
  <si>
    <t>NOTA 17 – INTERESES S/ BONOS A PAGAR</t>
  </si>
  <si>
    <t xml:space="preserve">          INTERESES S/ BONOS A PAGAR</t>
  </si>
  <si>
    <t>NOTA 18 – BONOS EMITIDOS A PAGAR – LARGO PLAZO</t>
  </si>
  <si>
    <t xml:space="preserve">          BONOS EMITIDOS A PAGAR - LP</t>
  </si>
  <si>
    <t xml:space="preserve">          INTERESES S/ BONOS A PAGAR - LP</t>
  </si>
  <si>
    <t>TOTAL BONOS EMITIDOS A PAGAR</t>
  </si>
  <si>
    <t>NOTA 19 – PATRIMONIO NETO</t>
  </si>
  <si>
    <t>19.01 - Capital</t>
  </si>
  <si>
    <t>Monto en Gs.</t>
  </si>
  <si>
    <t>% Partic. en Capital</t>
  </si>
  <si>
    <t>GONZALO SAMANIEGO ZUBIZARRETA</t>
  </si>
  <si>
    <t>LORENA SAMANIEGO MONTIEL</t>
  </si>
  <si>
    <t>CARLOS AYALA GONZALEZ</t>
  </si>
  <si>
    <t>MARCELO SAMANIEGO MONTIEL</t>
  </si>
  <si>
    <t>GONZALO SAMANIEGO MONTIEL</t>
  </si>
  <si>
    <t>RAMIRO SAMANIEGO MONTIEL</t>
  </si>
  <si>
    <t>TOTAL CAPITAL INTEGRADO</t>
  </si>
  <si>
    <t>NOTA 19.2 - RESERVA LEGAL</t>
  </si>
  <si>
    <t>De acuerdo con lo establecido en el Artículo 91º de la Ley Nº 1034/83 Del Comerciante, las sociedades por acciones y las de responsabilidad limitada deben efectuar una reserva legal no menor del 5% de las utilidades netas del ejercicio, hasta alcanzar el 20% del capital suscripto.</t>
  </si>
  <si>
    <t xml:space="preserve">          RESERVA LEGAL </t>
  </si>
  <si>
    <t>TOTAL RESERVA LEGAL</t>
  </si>
  <si>
    <t>NOTA 19.3 – RESERVA DE REVALUO</t>
  </si>
  <si>
    <t>El saldo de este rubro corresponde a la revaluación de los bienes de uso. El incremento patrimonial que genera por el revalúo de los bienes del activo fijo podrá ser capitalizado, no pudiendo ser distribuido como dividendo, utilidad o beneficio.</t>
  </si>
  <si>
    <t xml:space="preserve">          RESERVA DE REVALUO</t>
  </si>
  <si>
    <t>TOTAL RESERVA DE REVALUO</t>
  </si>
  <si>
    <t>C.P. Rossana G. Uriarte L.</t>
  </si>
  <si>
    <t>Lic. Fatima Codas</t>
  </si>
  <si>
    <t>Gonzalo Samaniego Zubizarreta</t>
  </si>
  <si>
    <t>Sindico Títular</t>
  </si>
  <si>
    <t>Representante Legal</t>
  </si>
  <si>
    <t>ALTAS A 06/2020</t>
  </si>
  <si>
    <t>BAJAS A 06/2020</t>
  </si>
  <si>
    <t>ACUM. AL CIERRE 06/2020</t>
  </si>
  <si>
    <t>Totales al 31/12/2019</t>
  </si>
  <si>
    <t>Obras en curso</t>
  </si>
  <si>
    <t>PERIODO AL 30/06/2020</t>
  </si>
  <si>
    <t>BALANCE GENERAL AL 30/06/2020</t>
  </si>
  <si>
    <t>Interfisa Banco USD  C/C 60001296</t>
  </si>
  <si>
    <t>Total Ejercicio Actual 2020</t>
  </si>
  <si>
    <t>TOTAL DEL PERIODO ACTUAL 2020</t>
  </si>
  <si>
    <t>Total Ejercicio Anterior 2019</t>
  </si>
  <si>
    <t>TOTAL DEL PERIODO ANTERIOR 2019</t>
  </si>
  <si>
    <t>La valuación de los saldos en moneda extranjera se realiza de acuerdo a los delineamientos establecidos por la Ley 125/91 AL 30.06.2020 SALDOS DEUDORES: TIPO DE CAMBIO COMPRA 1 USD=6793.79 Y 1 EURO=7640.3 y SALDOS ACREEDORES Tipo de Cambio VENDEDOR 1 USD= 6820.47 Y 1 EURO=7670.94</t>
  </si>
  <si>
    <t xml:space="preserve">Los presentes estados financieros han sido confecionados de acuerdo a las leyes nacionales vigentes, a las normas, reglamentaciones e instrucciones contables establecidas por el Consejo de Contadores del Paraguay o Colegio de Contadores del Paraguay, las Normas Fiscales establecidas por la Sub Secretaría de Estado de Tributación, fueron preparados sobre la base de cifras históricas excepto para el caso de activos y pasivos en moneda extranjera y las propiedades, plantas y equipos según se explican en las Políticas Contables en los puntos b) y d).
Los estados contables están expresados en la moneda de curso legal del Paraguay, el guaraní. Los estados financieros se han preparado siguiendo los criterios de las Normas de Información Financiera (NIF) sobre la base de costos históricos, excepto para el caso de activos y pasivos en moneda extranjera según se explica en el punto e, de la Nota 3 y no reconocen en forma integral los efectos de la inflación sobre la situacion patrimonial y financiera de la Sociedad, sobre los resultados de sus operaciones y los flujos de efectivo, en atención a que la corrección monetaria no constituye una práctica contable permitida en el Paraguay.
De haberse aplicado una corrección monetaria integral de los estados financieros, podrían haber surgido diferencias en la presentación de la situación patrimonial y financiera de la Sociedad, en los resultados de sus operaciones y en los flujos de efectivo al 31 de junio de 2020 y de diciembre 2019.
Segun el índice general de precios al consumo publicado por el Banco Central del Paraguay, la inflación interanual a junio 2020 fue del 2,5%  y la del año 2019 fue del 2.8 %. </t>
  </si>
  <si>
    <t xml:space="preserve">El saldo de este rubro acumula el efectivo que se mantiene en caja, al 30 de junio de 2020, además de lo disponible en Bancos más los cobros recibidos el último día, y que aún no han sido depositados.                                                 La composición es la siguiente:
</t>
  </si>
  <si>
    <t>Representan las mercaderías en stock físico en el salón comercial y en depósitos, los saldos al 30 de junio de 2020 y 31 de diciembre de 2019, son los siguientes:</t>
  </si>
  <si>
    <t>El saldo de estas cuentas, corresponden a cuentas pendientes con proveedores locales y del exterior por compra de mercaderías a crédito y otras obligaciones con acreedores varios por compra de bienes y/o servicios, cuyos saldos al 30 de junio de 2020 y 31 de diciembre de 2019, se expone como sigue:</t>
  </si>
  <si>
    <t>El saldo de esta cuenta corresponde a los préstamos obtenidos en el sistema financiero más las inversiones de terceros, cuyos saldos al 30 de junio de 2020 y 31 de diciembre de 2019, se expone como sigue:</t>
  </si>
  <si>
    <t>En este rubro se registra las provisiones para pagos de aportes sociales. Al 30 de junio de 2020 y 31 de diciembre de 2019, se compone de los siguientes saldos</t>
  </si>
  <si>
    <t>En este rubro se registra las provisiones para pagos de impuestos por retención de IVA/Renta y el Impuesto al Valor Agregado. Los saldos al 30 de junio de 2020 y 31 de diciembre de 2019:</t>
  </si>
  <si>
    <t>Corresponde a prestamos obtenidos del socio en moneda Gs. y USD, los saldos al 30 de junio de 2020 y 31 de diciembre 2019, se expone como sigue:</t>
  </si>
  <si>
    <t>El saldo de esta cuenta se compone de pagos o saldos ingresados en forma anticipada de los clientes para compras futuras, cuyos saldos al 30 de junio de 2020 y 31 de diciembre de 2019, se expone como sigue:</t>
  </si>
  <si>
    <t>El saldo de esta cuenta corresponde a la emisión de Títulos de deuda bajo el Programa de Emisión Global  G1 con Interés Trimestral y vencimientos  a 1095 y 1825 días, los saldos al 30 de junio de 2020 y 31 de diciembre de 2019 son las siguientes:</t>
  </si>
  <si>
    <t>Al 30 de junio de 2020, el capital se compone como sigue:</t>
  </si>
  <si>
    <t>(*) CLIENTES – COBRANZAS A IMPUTAR: corresponde a una cuenta regularizadora de la cuenta Clientes por ₲ 7.194.528 al cierre de junio 2020, en él se imputan las retenciones de IVA de clientes, una vez individualizado las cobranzas se realiza la baja en la cuenta corriente del cliente.</t>
  </si>
  <si>
    <t xml:space="preserve">          RETENCION DE IVA</t>
  </si>
  <si>
    <t xml:space="preserve">          PRESTAMOS INTERFISA </t>
  </si>
  <si>
    <t xml:space="preserve">          PRESTAMOS EL COMERCIO</t>
  </si>
  <si>
    <t xml:space="preserve">          BANCO INTERFISA USD C/C 60001296</t>
  </si>
  <si>
    <t>TOTAL DE LA CARTERA DE CREDITOS AL 30.06.20 (A+B)</t>
  </si>
  <si>
    <t>(-) TOTAL PREVISIONES AL 30.06.2020</t>
  </si>
  <si>
    <t>COMPOSICION DE LA CARTERA DE CREDITOS AL 30 DE JUNIO DE 2020</t>
  </si>
  <si>
    <t>Gastos No Devengados</t>
  </si>
  <si>
    <t xml:space="preserve">Gastos No Devengados </t>
  </si>
  <si>
    <t>D</t>
  </si>
  <si>
    <t>Bonos Emitidos</t>
  </si>
  <si>
    <t>El saldo de este rubro representan aquellos deudores por ventas de mercaderías a crédito, compuesto como sigue:</t>
  </si>
  <si>
    <t>El saldo de este rubro queda compuesto como sigue:</t>
  </si>
  <si>
    <t>FONDO MUTUO DE CRECIMIENTO RENTA FIJA CADIEM</t>
  </si>
  <si>
    <t>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</si>
</sst>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 #,##0_)\ _₲_ ;_ * \(#,##0\)\ _₲_ ;_ * &quot;-&quot;_)\ _₲_ ;_ @_ "/>
    <numFmt numFmtId="169" formatCode="_ * #,##0.00_)\ _₲_ ;_ * \(#,##0.00\)\ _₲_ ;_ * &quot;-&quot;??_)\ _₲_ ;_ @_ "/>
    <numFmt numFmtId="170" formatCode="_(* #,##0_);_(* \(#,##0\);_(* &quot;-&quot;_);_(@_)"/>
    <numFmt numFmtId="171" formatCode="_(* #,##0.00_);_(* \(#,##0.00\);_(* &quot;-&quot;??_);_(@_)"/>
    <numFmt numFmtId="172" formatCode="#,##0\ ;\(#,##0\)"/>
    <numFmt numFmtId="173" formatCode="_-* #,##0_-;\-* #,##0_-;_-* &quot;-&quot;??_-;_-@_-"/>
    <numFmt numFmtId="174" formatCode="#,##0.000\ ;\(#,##0.000\)"/>
    <numFmt numFmtId="175" formatCode="#,##0.00\ ;\(#,##0.00\)"/>
    <numFmt numFmtId="176" formatCode="#,##0;[Red]#,##0"/>
    <numFmt numFmtId="177" formatCode="_(* #,##0_);_(* \(#,##0\);_(* &quot;-&quot;??_);_(@_)"/>
    <numFmt numFmtId="178" formatCode="_-* #,##0.00000_-;\-* #,##0.00000_-;_-* &quot;-&quot;??_-;_-@_-"/>
    <numFmt numFmtId="179" formatCode="#,##0_);\(#,##0\);\ &quot;-&quot;_)"/>
    <numFmt numFmtId="180" formatCode="#,##0.00_);\(#,##0.00\);\ &quot;-&quot;_)"/>
    <numFmt numFmtId="181" formatCode="_-&quot;$&quot;* #,##0_-;\-&quot;$&quot;* #,##0_-;_-&quot;$&quot;* &quot;-&quot;_-;_-@_-"/>
    <numFmt numFmtId="182" formatCode="_-* #,##0.000000000000_-;\-* #,##0.000000000000_-;_-* &quot;-&quot;_-;_-@_-"/>
    <numFmt numFmtId="183" formatCode="General_)"/>
    <numFmt numFmtId="184" formatCode="dd\.mm\.yyyy;@"/>
    <numFmt numFmtId="185" formatCode="_-* #,##0\ _€_-;\-* #,##0\ _€_-;_-* &quot;-&quot;??\ _€_-;_-@_-"/>
    <numFmt numFmtId="186" formatCode="_-* #,##0\ _P_t_s_-;\-* #,##0\ _P_t_s_-;_-* &quot;-&quot;\ _P_t_s_-;_-@_-"/>
    <numFmt numFmtId="187" formatCode="#,##0;\(#,##0\)"/>
    <numFmt numFmtId="188" formatCode="#,##0.0_);\(#,##0.0\)"/>
    <numFmt numFmtId="189" formatCode="[$-1580A]d/m/yyyy;@"/>
    <numFmt numFmtId="190" formatCode="_ * #,##0.00_)\ _?_ ;_ * \(#,##0.00\)\ _?_ ;_ * &quot;-&quot;??_)\ _?_ ;_ @_ "/>
  </numFmts>
  <fonts count="7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Tahoma"/>
      <family val="2"/>
    </font>
    <font>
      <sz val="10"/>
      <name val="Times New Roman"/>
      <family val="1"/>
    </font>
    <font>
      <sz val="10"/>
      <name val="Arial"/>
      <family val="2"/>
    </font>
    <font>
      <sz val="8"/>
      <name val="Verdana"/>
      <family val="2"/>
    </font>
    <font>
      <sz val="10"/>
      <name val="Verdana"/>
      <family val="2"/>
    </font>
    <font>
      <sz val="10"/>
      <color indexed="8"/>
      <name val="Arial"/>
      <family val="2"/>
    </font>
    <font>
      <sz val="12"/>
      <name val="Courier"/>
      <family val="3"/>
    </font>
    <font>
      <sz val="10"/>
      <name val="Geneva"/>
    </font>
    <font>
      <b/>
      <sz val="18"/>
      <color indexed="8"/>
      <name val="Bookman Old Style"/>
      <family val="1"/>
    </font>
    <font>
      <sz val="10"/>
      <name val="Bookman Old Style"/>
      <family val="1"/>
    </font>
    <font>
      <b/>
      <sz val="12"/>
      <color indexed="8"/>
      <name val="Bookman Old Style"/>
      <family val="1"/>
    </font>
    <font>
      <b/>
      <sz val="11"/>
      <color indexed="8"/>
      <name val="Bookman Old Style"/>
      <family val="1"/>
    </font>
    <font>
      <b/>
      <sz val="12"/>
      <name val="Bookman Old Style"/>
      <family val="1"/>
    </font>
    <font>
      <b/>
      <u/>
      <sz val="10"/>
      <color indexed="8"/>
      <name val="Bookman Old Style"/>
      <family val="1"/>
    </font>
    <font>
      <sz val="10"/>
      <color indexed="8"/>
      <name val="Bookman Old Style"/>
      <family val="1"/>
    </font>
    <font>
      <b/>
      <sz val="10"/>
      <color indexed="8"/>
      <name val="Bookman Old Style"/>
      <family val="1"/>
    </font>
    <font>
      <b/>
      <sz val="10"/>
      <name val="Bookman Old Style"/>
      <family val="1"/>
    </font>
    <font>
      <sz val="10"/>
      <color indexed="10"/>
      <name val="Bookman Old Style"/>
      <family val="1"/>
    </font>
    <font>
      <sz val="11"/>
      <name val="Bookman Old Style"/>
      <family val="1"/>
    </font>
    <font>
      <b/>
      <sz val="18"/>
      <name val="Bookman Old Style"/>
      <family val="1"/>
    </font>
    <font>
      <b/>
      <sz val="11"/>
      <name val="Bookman Old Style"/>
      <family val="1"/>
    </font>
    <font>
      <b/>
      <u/>
      <sz val="11"/>
      <name val="Bookman Old Style"/>
      <family val="1"/>
    </font>
    <font>
      <sz val="14"/>
      <name val="Bookman Old Style"/>
      <family val="1"/>
    </font>
    <font>
      <b/>
      <sz val="14"/>
      <name val="Bookman Old Style"/>
      <family val="1"/>
    </font>
    <font>
      <sz val="12"/>
      <name val="Bookman Old Style"/>
      <family val="1"/>
    </font>
    <font>
      <b/>
      <u/>
      <sz val="10"/>
      <name val="Bookman Old Style"/>
      <family val="1"/>
    </font>
    <font>
      <sz val="9"/>
      <name val="Bookman Old Style"/>
      <family val="1"/>
    </font>
    <font>
      <sz val="8"/>
      <name val="Bookman Old Style"/>
      <family val="1"/>
    </font>
    <font>
      <b/>
      <i/>
      <sz val="16"/>
      <name val="Bookman Old Style"/>
      <family val="1"/>
    </font>
    <font>
      <b/>
      <i/>
      <sz val="12"/>
      <name val="Bookman Old Style"/>
      <family val="1"/>
    </font>
    <font>
      <b/>
      <i/>
      <sz val="14"/>
      <name val="Bookman Old Style"/>
      <family val="1"/>
    </font>
    <font>
      <b/>
      <sz val="16"/>
      <name val="Bookman Old Style"/>
      <family val="1"/>
    </font>
    <font>
      <b/>
      <sz val="10"/>
      <name val="Times New Roman"/>
      <family val="1"/>
    </font>
    <font>
      <sz val="11"/>
      <color indexed="8"/>
      <name val="Calibri"/>
      <family val="2"/>
      <charset val="1"/>
    </font>
    <font>
      <sz val="11"/>
      <color theme="1"/>
      <name val="Calibri"/>
      <family val="2"/>
      <scheme val="minor"/>
    </font>
    <font>
      <b/>
      <sz val="11"/>
      <color theme="1"/>
      <name val="Calibri"/>
      <family val="2"/>
      <scheme val="minor"/>
    </font>
    <font>
      <sz val="10"/>
      <color theme="1"/>
      <name val="Bookman Old Style"/>
      <family val="1"/>
    </font>
    <font>
      <b/>
      <sz val="10"/>
      <color theme="1"/>
      <name val="Bookman Old Style"/>
      <family val="1"/>
    </font>
    <font>
      <sz val="10"/>
      <color theme="0"/>
      <name val="Bookman Old Style"/>
      <family val="1"/>
    </font>
    <font>
      <sz val="10"/>
      <color rgb="FFFF0000"/>
      <name val="Bookman Old Style"/>
      <family val="1"/>
    </font>
    <font>
      <sz val="11"/>
      <color theme="1"/>
      <name val="Bookman Old Style"/>
      <family val="1"/>
    </font>
    <font>
      <b/>
      <i/>
      <sz val="11"/>
      <color theme="1"/>
      <name val="Bookman Old Style"/>
      <family val="1"/>
    </font>
    <font>
      <b/>
      <sz val="12"/>
      <color theme="1"/>
      <name val="Bookman Old Style"/>
      <family val="1"/>
    </font>
    <font>
      <b/>
      <sz val="11"/>
      <color theme="1"/>
      <name val="Bookman Old Style"/>
      <family val="1"/>
    </font>
    <font>
      <b/>
      <sz val="10"/>
      <color rgb="FFFF0000"/>
      <name val="Bookman Old Style"/>
      <family val="1"/>
    </font>
    <font>
      <b/>
      <sz val="10"/>
      <color rgb="FF000000"/>
      <name val="Bookman Old Style"/>
      <family val="1"/>
    </font>
    <font>
      <sz val="10"/>
      <color rgb="FFFF66CC"/>
      <name val="Bookman Old Style"/>
      <family val="1"/>
    </font>
    <font>
      <sz val="11"/>
      <color rgb="FFFF0000"/>
      <name val="Bookman Old Style"/>
      <family val="1"/>
    </font>
    <font>
      <sz val="10"/>
      <color indexed="8"/>
      <name val="Calibri"/>
      <family val="2"/>
      <scheme val="minor"/>
    </font>
    <font>
      <sz val="10"/>
      <color rgb="FF000000"/>
      <name val="Bookman Old Style"/>
      <family val="1"/>
    </font>
    <font>
      <b/>
      <sz val="10"/>
      <color indexed="8"/>
      <name val="Calibri"/>
      <family val="2"/>
      <scheme val="minor"/>
    </font>
    <font>
      <b/>
      <sz val="10"/>
      <color rgb="FF000000"/>
      <name val="Century Gothic"/>
      <family val="2"/>
    </font>
    <font>
      <sz val="10"/>
      <color rgb="FF000000"/>
      <name val="Century Gothic"/>
      <family val="2"/>
    </font>
    <font>
      <b/>
      <sz val="12"/>
      <color indexed="8"/>
      <name val="Calibri"/>
      <family val="2"/>
      <scheme val="minor"/>
    </font>
    <font>
      <b/>
      <sz val="12"/>
      <color indexed="8"/>
      <name val="Tahoma"/>
      <family val="2"/>
    </font>
    <font>
      <sz val="10"/>
      <color indexed="8"/>
      <name val="Tahoma"/>
      <family val="2"/>
    </font>
    <font>
      <b/>
      <sz val="10"/>
      <color indexed="8"/>
      <name val="Tahoma"/>
      <family val="2"/>
    </font>
    <font>
      <b/>
      <sz val="10"/>
      <name val="Arial"/>
      <family val="2"/>
    </font>
    <font>
      <b/>
      <sz val="8"/>
      <color theme="1"/>
      <name val="Bookman Old Style"/>
      <family val="1"/>
    </font>
    <font>
      <b/>
      <sz val="14"/>
      <color theme="1"/>
      <name val="Bookman Old Style"/>
      <family val="1"/>
    </font>
    <font>
      <sz val="12"/>
      <color theme="1"/>
      <name val="Bookman Old Style"/>
      <family val="1"/>
    </font>
    <font>
      <sz val="9"/>
      <color theme="1"/>
      <name val="Bookman Old Style"/>
      <family val="1"/>
    </font>
    <font>
      <b/>
      <i/>
      <sz val="9"/>
      <color theme="1"/>
      <name val="Bookman Old Style"/>
      <family val="1"/>
    </font>
    <font>
      <b/>
      <sz val="9"/>
      <color theme="1"/>
      <name val="Bookman Old Style"/>
      <family val="1"/>
    </font>
    <font>
      <sz val="10"/>
      <color theme="1"/>
      <name val="Tahoma"/>
      <family val="2"/>
    </font>
    <font>
      <sz val="11"/>
      <color indexed="8"/>
      <name val="Calibri"/>
      <family val="2"/>
    </font>
  </fonts>
  <fills count="11">
    <fill>
      <patternFill patternType="none"/>
    </fill>
    <fill>
      <patternFill patternType="gray125"/>
    </fill>
    <fill>
      <patternFill patternType="solid">
        <fgColor rgb="FFFFFFCC"/>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rgb="FF99FF99"/>
        <bgColor indexed="64"/>
      </patternFill>
    </fill>
    <fill>
      <patternFill patternType="solid">
        <fgColor indexed="9"/>
        <bgColor indexed="26"/>
      </patternFill>
    </fill>
    <fill>
      <patternFill patternType="solid">
        <fgColor indexed="26"/>
      </patternFill>
    </fill>
  </fills>
  <borders count="81">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medium">
        <color indexed="64"/>
      </bottom>
      <diagonal/>
    </border>
    <border>
      <left/>
      <right/>
      <top/>
      <bottom style="double">
        <color indexed="64"/>
      </bottom>
      <diagonal/>
    </border>
    <border>
      <left style="thin">
        <color indexed="64"/>
      </left>
      <right style="thin">
        <color indexed="64"/>
      </right>
      <top/>
      <bottom/>
      <diagonal/>
    </border>
    <border>
      <left/>
      <right style="medium">
        <color indexed="64"/>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style="medium">
        <color indexed="64"/>
      </right>
      <top style="medium">
        <color indexed="64"/>
      </top>
      <bottom style="double">
        <color indexed="64"/>
      </bottom>
      <diagonal/>
    </border>
    <border>
      <left style="double">
        <color auto="1"/>
      </left>
      <right style="double">
        <color auto="1"/>
      </right>
      <top style="double">
        <color auto="1"/>
      </top>
      <bottom style="double">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style="thin">
        <color indexed="64"/>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026">
    <xf numFmtId="0" fontId="0"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0" fillId="0" borderId="0" applyNumberForma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42" fillId="0" borderId="0"/>
    <xf numFmtId="165" fontId="7" fillId="0" borderId="0" applyFont="0" applyFill="0" applyBorder="0" applyAlignment="0" applyProtection="0"/>
    <xf numFmtId="170" fontId="14" fillId="0" borderId="0" applyFont="0" applyFill="0" applyBorder="0" applyAlignment="0" applyProtection="0"/>
    <xf numFmtId="168" fontId="14" fillId="0" borderId="0" applyFont="0" applyFill="0" applyBorder="0" applyAlignment="0" applyProtection="0"/>
    <xf numFmtId="186" fontId="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71" fontId="12" fillId="0" borderId="0" applyFont="0" applyFill="0" applyBorder="0" applyAlignment="0" applyProtection="0"/>
    <xf numFmtId="181" fontId="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12"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5" fontId="7" fillId="0" borderId="0" applyFont="0" applyFill="0" applyBorder="0" applyAlignment="0" applyProtection="0"/>
    <xf numFmtId="171" fontId="14" fillId="0" borderId="0" applyFont="0" applyFill="0" applyBorder="0" applyAlignment="0" applyProtection="0"/>
    <xf numFmtId="165" fontId="7" fillId="0" borderId="0" applyFont="0" applyFill="0" applyBorder="0" applyAlignment="0" applyProtection="0"/>
    <xf numFmtId="169" fontId="14"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7" fontId="7" fillId="0" borderId="0" applyFont="0" applyFill="0" applyBorder="0" applyAlignment="0" applyProtection="0"/>
    <xf numFmtId="169" fontId="43" fillId="0" borderId="0" applyFont="0" applyFill="0" applyBorder="0" applyAlignment="0" applyProtection="0"/>
    <xf numFmtId="166" fontId="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7" fontId="9"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71" fontId="7" fillId="0" borderId="0" applyFont="0" applyFill="0" applyBorder="0" applyAlignment="0" applyProtection="0"/>
    <xf numFmtId="165" fontId="8" fillId="0" borderId="0" applyFont="0" applyFill="0" applyBorder="0" applyAlignment="0" applyProtection="0"/>
    <xf numFmtId="0" fontId="14" fillId="0" borderId="0"/>
    <xf numFmtId="0" fontId="13" fillId="0" borderId="0"/>
    <xf numFmtId="0" fontId="43" fillId="0" borderId="0"/>
    <xf numFmtId="0" fontId="43" fillId="0" borderId="0"/>
    <xf numFmtId="165" fontId="15" fillId="0" borderId="0"/>
    <xf numFmtId="0" fontId="43" fillId="0" borderId="0"/>
    <xf numFmtId="0" fontId="7" fillId="0" borderId="0"/>
    <xf numFmtId="0" fontId="7" fillId="0" borderId="0"/>
    <xf numFmtId="0" fontId="7" fillId="0" borderId="0"/>
    <xf numFmtId="0" fontId="7" fillId="0" borderId="0"/>
    <xf numFmtId="0" fontId="13" fillId="0" borderId="0"/>
    <xf numFmtId="0" fontId="43" fillId="0" borderId="0"/>
    <xf numFmtId="0" fontId="7" fillId="0" borderId="0"/>
    <xf numFmtId="0" fontId="43" fillId="0" borderId="0"/>
    <xf numFmtId="0" fontId="43" fillId="0" borderId="0"/>
    <xf numFmtId="0" fontId="43" fillId="0" borderId="0"/>
    <xf numFmtId="0" fontId="7" fillId="0" borderId="0"/>
    <xf numFmtId="0" fontId="43" fillId="0" borderId="0"/>
    <xf numFmtId="0" fontId="43" fillId="0" borderId="0"/>
    <xf numFmtId="0" fontId="43" fillId="0" borderId="0"/>
    <xf numFmtId="0" fontId="43" fillId="0" borderId="0"/>
    <xf numFmtId="0" fontId="43" fillId="0" borderId="0"/>
    <xf numFmtId="0" fontId="43" fillId="0" borderId="0"/>
    <xf numFmtId="0" fontId="16" fillId="0" borderId="0"/>
    <xf numFmtId="0" fontId="7" fillId="0" borderId="0"/>
    <xf numFmtId="0" fontId="7" fillId="0" borderId="0"/>
    <xf numFmtId="0" fontId="43" fillId="2" borderId="59" applyNumberFormat="0" applyFont="0" applyAlignment="0" applyProtection="0"/>
    <xf numFmtId="0" fontId="43" fillId="2" borderId="59" applyNumberFormat="0" applyFont="0" applyAlignment="0" applyProtection="0"/>
    <xf numFmtId="0" fontId="43" fillId="2" borderId="59" applyNumberFormat="0" applyFont="0" applyAlignment="0" applyProtection="0"/>
    <xf numFmtId="0" fontId="43" fillId="2" borderId="59" applyNumberFormat="0" applyFont="0" applyAlignment="0" applyProtection="0"/>
    <xf numFmtId="0" fontId="43" fillId="2" borderId="59" applyNumberFormat="0" applyFont="0" applyAlignment="0" applyProtection="0"/>
    <xf numFmtId="9" fontId="11" fillId="0" borderId="0" applyFont="0" applyFill="0" applyBorder="0" applyAlignment="0" applyProtection="0"/>
    <xf numFmtId="9" fontId="12" fillId="0" borderId="0" applyFont="0" applyFill="0" applyBorder="0" applyAlignment="0" applyProtection="0"/>
    <xf numFmtId="3" fontId="7" fillId="0" borderId="0" applyFont="0" applyFill="0" applyBorder="0" applyAlignment="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9" fontId="7" fillId="0" borderId="0" applyFont="0" applyFill="0" applyBorder="0" applyAlignment="0" applyProtection="0"/>
    <xf numFmtId="41" fontId="7"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7"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7"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7" fontId="7"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0" fontId="74" fillId="0" borderId="0" applyFont="0" applyFill="0" applyBorder="0" applyAlignment="0" applyProtection="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3" fillId="0" borderId="0"/>
    <xf numFmtId="0" fontId="74"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74" fillId="0" borderId="0"/>
    <xf numFmtId="0" fontId="74"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74" fillId="0" borderId="0"/>
    <xf numFmtId="0" fontId="3" fillId="2" borderId="59" applyNumberFormat="0" applyFont="0" applyAlignment="0" applyProtection="0"/>
    <xf numFmtId="0" fontId="3" fillId="2" borderId="59" applyNumberFormat="0" applyFont="0" applyAlignment="0" applyProtection="0"/>
    <xf numFmtId="0" fontId="3" fillId="2" borderId="59" applyNumberFormat="0" applyFont="0" applyAlignment="0" applyProtection="0"/>
    <xf numFmtId="0" fontId="74" fillId="10" borderId="78" applyNumberFormat="0" applyFont="0" applyAlignment="0" applyProtection="0"/>
    <xf numFmtId="0" fontId="3" fillId="2" borderId="59" applyNumberFormat="0" applyFont="0" applyAlignment="0" applyProtection="0"/>
    <xf numFmtId="0" fontId="3" fillId="2" borderId="59" applyNumberFormat="0" applyFont="0" applyAlignment="0" applyProtection="0"/>
    <xf numFmtId="0" fontId="3" fillId="2" borderId="59" applyNumberFormat="0" applyFont="0" applyAlignment="0" applyProtection="0"/>
    <xf numFmtId="0" fontId="74" fillId="10" borderId="78" applyNumberFormat="0" applyFont="0" applyAlignment="0" applyProtection="0"/>
    <xf numFmtId="0" fontId="3" fillId="2" borderId="59" applyNumberFormat="0" applyFont="0" applyAlignment="0" applyProtection="0"/>
    <xf numFmtId="0" fontId="3" fillId="2" borderId="59" applyNumberFormat="0" applyFont="0" applyAlignment="0" applyProtection="0"/>
    <xf numFmtId="0" fontId="3" fillId="2" borderId="59" applyNumberFormat="0" applyFont="0" applyAlignment="0" applyProtection="0"/>
    <xf numFmtId="0" fontId="74" fillId="10" borderId="78" applyNumberFormat="0" applyFont="0" applyAlignment="0" applyProtection="0"/>
    <xf numFmtId="0" fontId="3" fillId="2" borderId="59" applyNumberFormat="0" applyFont="0" applyAlignment="0" applyProtection="0"/>
    <xf numFmtId="0" fontId="3" fillId="2" borderId="59" applyNumberFormat="0" applyFont="0" applyAlignment="0" applyProtection="0"/>
    <xf numFmtId="0" fontId="3" fillId="2" borderId="59" applyNumberFormat="0" applyFont="0" applyAlignment="0" applyProtection="0"/>
    <xf numFmtId="0" fontId="74" fillId="10" borderId="78" applyNumberFormat="0" applyFont="0" applyAlignment="0" applyProtection="0"/>
    <xf numFmtId="0" fontId="3" fillId="2" borderId="59" applyNumberFormat="0" applyFont="0" applyAlignment="0" applyProtection="0"/>
    <xf numFmtId="0" fontId="3" fillId="2" borderId="59" applyNumberFormat="0" applyFont="0" applyAlignment="0" applyProtection="0"/>
    <xf numFmtId="0" fontId="3" fillId="2" borderId="59" applyNumberFormat="0" applyFont="0" applyAlignment="0" applyProtection="0"/>
    <xf numFmtId="0" fontId="74" fillId="10" borderId="78" applyNumberFormat="0" applyFont="0" applyAlignment="0" applyProtection="0"/>
    <xf numFmtId="9" fontId="7"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cellStyleXfs>
  <cellXfs count="999">
    <xf numFmtId="0" fontId="0" fillId="0" borderId="0" xfId="0"/>
    <xf numFmtId="0" fontId="18" fillId="0" borderId="0" xfId="172" applyFont="1" applyFill="1" applyAlignment="1" applyProtection="1">
      <alignment vertical="center"/>
    </xf>
    <xf numFmtId="0" fontId="20" fillId="0" borderId="0" xfId="172" applyFont="1" applyFill="1" applyAlignment="1" applyProtection="1">
      <alignment horizontal="center" vertical="center"/>
    </xf>
    <xf numFmtId="0" fontId="19" fillId="0" borderId="0" xfId="172" applyFont="1" applyFill="1" applyAlignment="1" applyProtection="1">
      <alignment horizontal="center" vertical="center"/>
    </xf>
    <xf numFmtId="179" fontId="21" fillId="3" borderId="1" xfId="172" applyNumberFormat="1" applyFont="1" applyFill="1" applyBorder="1" applyAlignment="1" applyProtection="1">
      <alignment horizontal="center" vertical="center" wrapText="1"/>
    </xf>
    <xf numFmtId="184" fontId="21" fillId="3" borderId="2" xfId="172" quotePrefix="1" applyNumberFormat="1" applyFont="1" applyFill="1" applyBorder="1" applyAlignment="1" applyProtection="1">
      <alignment horizontal="center" vertical="center" wrapText="1"/>
    </xf>
    <xf numFmtId="0" fontId="18" fillId="0" borderId="3" xfId="172" applyFont="1" applyFill="1" applyBorder="1" applyAlignment="1" applyProtection="1">
      <alignment vertical="center"/>
    </xf>
    <xf numFmtId="179" fontId="45" fillId="0" borderId="4" xfId="172" applyNumberFormat="1" applyFont="1" applyFill="1" applyBorder="1" applyAlignment="1" applyProtection="1">
      <alignment horizontal="right" vertical="center" wrapText="1"/>
    </xf>
    <xf numFmtId="0" fontId="18" fillId="0" borderId="0" xfId="172" applyFont="1" applyFill="1" applyBorder="1" applyAlignment="1" applyProtection="1">
      <alignment vertical="center"/>
    </xf>
    <xf numFmtId="177" fontId="45" fillId="0" borderId="4" xfId="43" applyNumberFormat="1" applyFont="1" applyFill="1" applyBorder="1" applyAlignment="1" applyProtection="1">
      <alignment horizontal="right" vertical="center"/>
    </xf>
    <xf numFmtId="179" fontId="22" fillId="0" borderId="3" xfId="172" applyNumberFormat="1" applyFont="1" applyFill="1" applyBorder="1" applyAlignment="1" applyProtection="1">
      <alignment horizontal="left" vertical="center" wrapText="1"/>
    </xf>
    <xf numFmtId="179" fontId="22" fillId="0" borderId="0" xfId="172" applyNumberFormat="1" applyFont="1" applyFill="1" applyBorder="1" applyAlignment="1" applyProtection="1">
      <alignment horizontal="left" vertical="center" wrapText="1"/>
    </xf>
    <xf numFmtId="179" fontId="23" fillId="0" borderId="3" xfId="172" applyNumberFormat="1" applyFont="1" applyFill="1" applyBorder="1" applyAlignment="1" applyProtection="1">
      <alignment horizontal="left" vertical="center" wrapText="1"/>
    </xf>
    <xf numFmtId="173" fontId="23" fillId="0" borderId="4" xfId="9" applyNumberFormat="1" applyFont="1" applyBorder="1"/>
    <xf numFmtId="179" fontId="23" fillId="0" borderId="0" xfId="172" applyNumberFormat="1" applyFont="1" applyFill="1" applyBorder="1" applyAlignment="1" applyProtection="1">
      <alignment horizontal="left" vertical="center" wrapText="1"/>
    </xf>
    <xf numFmtId="173" fontId="45" fillId="0" borderId="4" xfId="9" applyNumberFormat="1" applyFont="1" applyFill="1" applyBorder="1" applyAlignment="1" applyProtection="1">
      <alignment horizontal="right" vertical="center"/>
    </xf>
    <xf numFmtId="179" fontId="24" fillId="0" borderId="3" xfId="172" applyNumberFormat="1" applyFont="1" applyFill="1" applyBorder="1" applyAlignment="1" applyProtection="1">
      <alignment horizontal="left" vertical="center" wrapText="1"/>
    </xf>
    <xf numFmtId="173" fontId="46" fillId="0" borderId="5" xfId="9" applyNumberFormat="1" applyFont="1" applyFill="1" applyBorder="1" applyAlignment="1" applyProtection="1">
      <alignment horizontal="right" vertical="center"/>
    </xf>
    <xf numFmtId="179" fontId="24" fillId="0" borderId="0" xfId="172" applyNumberFormat="1" applyFont="1" applyFill="1" applyBorder="1" applyAlignment="1" applyProtection="1">
      <alignment horizontal="left" vertical="center" wrapText="1"/>
    </xf>
    <xf numFmtId="0" fontId="25" fillId="0" borderId="0" xfId="172" applyFont="1" applyFill="1" applyAlignment="1" applyProtection="1">
      <alignment vertical="center"/>
    </xf>
    <xf numFmtId="173" fontId="46" fillId="0" borderId="4" xfId="9" applyNumberFormat="1" applyFont="1" applyFill="1" applyBorder="1" applyAlignment="1" applyProtection="1">
      <alignment horizontal="right" vertical="center"/>
    </xf>
    <xf numFmtId="177" fontId="46" fillId="0" borderId="5" xfId="43" applyNumberFormat="1" applyFont="1" applyFill="1" applyBorder="1" applyAlignment="1" applyProtection="1">
      <alignment horizontal="right" vertical="center"/>
    </xf>
    <xf numFmtId="179" fontId="45" fillId="0" borderId="4" xfId="172" applyNumberFormat="1" applyFont="1" applyFill="1" applyBorder="1" applyAlignment="1" applyProtection="1">
      <alignment horizontal="right" vertical="center"/>
    </xf>
    <xf numFmtId="0" fontId="25" fillId="0" borderId="3" xfId="172" applyFont="1" applyFill="1" applyBorder="1" applyAlignment="1" applyProtection="1">
      <alignment vertical="center"/>
    </xf>
    <xf numFmtId="0" fontId="25" fillId="0" borderId="4" xfId="172" applyFont="1" applyFill="1" applyBorder="1" applyAlignment="1" applyProtection="1">
      <alignment vertical="center"/>
    </xf>
    <xf numFmtId="180" fontId="45" fillId="0" borderId="4" xfId="172" applyNumberFormat="1" applyFont="1" applyFill="1" applyBorder="1" applyAlignment="1" applyProtection="1">
      <alignment horizontal="right" vertical="center"/>
    </xf>
    <xf numFmtId="0" fontId="18" fillId="0" borderId="3" xfId="172" applyFont="1" applyFill="1" applyBorder="1" applyAlignment="1" applyProtection="1">
      <alignment horizontal="left" vertical="center"/>
    </xf>
    <xf numFmtId="0" fontId="45" fillId="0" borderId="4" xfId="172" applyFont="1" applyFill="1" applyBorder="1" applyAlignment="1" applyProtection="1">
      <alignment horizontal="right" vertical="center"/>
    </xf>
    <xf numFmtId="0" fontId="18" fillId="0" borderId="6" xfId="172" applyFont="1" applyFill="1" applyBorder="1" applyAlignment="1" applyProtection="1">
      <alignment horizontal="left" vertical="center"/>
    </xf>
    <xf numFmtId="0" fontId="45" fillId="0" borderId="7" xfId="172" applyFont="1" applyFill="1" applyBorder="1" applyAlignment="1" applyProtection="1">
      <alignment horizontal="right" vertical="center"/>
    </xf>
    <xf numFmtId="179" fontId="24" fillId="0" borderId="8" xfId="172" applyNumberFormat="1" applyFont="1" applyFill="1" applyBorder="1" applyAlignment="1" applyProtection="1">
      <alignment horizontal="left" vertical="center" wrapText="1"/>
    </xf>
    <xf numFmtId="173" fontId="46" fillId="0" borderId="7" xfId="9" applyNumberFormat="1" applyFont="1" applyFill="1" applyBorder="1" applyAlignment="1" applyProtection="1">
      <alignment horizontal="right" vertical="center"/>
    </xf>
    <xf numFmtId="177" fontId="21" fillId="3" borderId="9" xfId="43" applyNumberFormat="1" applyFont="1" applyFill="1" applyBorder="1" applyAlignment="1" applyProtection="1">
      <alignment horizontal="right" vertical="center"/>
    </xf>
    <xf numFmtId="173" fontId="21" fillId="3" borderId="9" xfId="9" applyNumberFormat="1" applyFont="1" applyFill="1" applyBorder="1" applyAlignment="1" applyProtection="1">
      <alignment horizontal="right" vertical="center"/>
    </xf>
    <xf numFmtId="0" fontId="18" fillId="0" borderId="0" xfId="172" applyFont="1" applyFill="1" applyAlignment="1" applyProtection="1">
      <alignment horizontal="left" vertical="center"/>
    </xf>
    <xf numFmtId="0" fontId="45" fillId="0" borderId="0" xfId="172" applyFont="1" applyFill="1" applyBorder="1" applyAlignment="1" applyProtection="1">
      <alignment horizontal="right" vertical="center"/>
    </xf>
    <xf numFmtId="177" fontId="47" fillId="0" borderId="0" xfId="172" applyNumberFormat="1" applyFont="1" applyFill="1" applyAlignment="1" applyProtection="1">
      <alignment vertical="center"/>
    </xf>
    <xf numFmtId="0" fontId="47" fillId="0" borderId="0" xfId="172" applyFont="1" applyFill="1" applyAlignment="1" applyProtection="1">
      <alignment vertical="center"/>
    </xf>
    <xf numFmtId="179" fontId="18" fillId="0" borderId="0" xfId="172" applyNumberFormat="1" applyFont="1" applyFill="1" applyAlignment="1" applyProtection="1">
      <alignment horizontal="left"/>
    </xf>
    <xf numFmtId="0" fontId="45" fillId="0" borderId="0" xfId="157" applyFont="1" applyFill="1" applyAlignment="1">
      <alignment horizontal="center"/>
    </xf>
    <xf numFmtId="0" fontId="45" fillId="0" borderId="0" xfId="157" applyFont="1" applyFill="1" applyAlignment="1">
      <alignment horizontal="center" vertical="center"/>
    </xf>
    <xf numFmtId="0" fontId="45" fillId="0" borderId="0" xfId="157" applyFont="1" applyFill="1" applyAlignment="1">
      <alignment horizontal="center"/>
    </xf>
    <xf numFmtId="0" fontId="48" fillId="0" borderId="0" xfId="172" applyFont="1" applyFill="1" applyAlignment="1" applyProtection="1">
      <alignment horizontal="left" vertical="center"/>
    </xf>
    <xf numFmtId="185" fontId="23" fillId="0" borderId="0" xfId="87" applyNumberFormat="1" applyFont="1"/>
    <xf numFmtId="185" fontId="23" fillId="0" borderId="0" xfId="88" applyNumberFormat="1" applyFont="1"/>
    <xf numFmtId="185" fontId="49" fillId="0" borderId="0" xfId="149" applyNumberFormat="1" applyFont="1"/>
    <xf numFmtId="177" fontId="45" fillId="0" borderId="0" xfId="172" applyNumberFormat="1" applyFont="1" applyFill="1" applyBorder="1" applyAlignment="1" applyProtection="1">
      <alignment horizontal="right" vertical="center"/>
    </xf>
    <xf numFmtId="185" fontId="18" fillId="0" borderId="0" xfId="172" applyNumberFormat="1" applyFont="1" applyFill="1" applyAlignment="1" applyProtection="1">
      <alignment vertical="center"/>
    </xf>
    <xf numFmtId="173" fontId="18" fillId="0" borderId="0" xfId="172" applyNumberFormat="1" applyFont="1" applyFill="1" applyAlignment="1" applyProtection="1">
      <alignment vertical="center"/>
    </xf>
    <xf numFmtId="173" fontId="23" fillId="0" borderId="4" xfId="9" applyNumberFormat="1" applyFont="1" applyFill="1" applyBorder="1"/>
    <xf numFmtId="173" fontId="25" fillId="0" borderId="0" xfId="172" applyNumberFormat="1" applyFont="1" applyFill="1" applyAlignment="1" applyProtection="1">
      <alignment vertical="center"/>
    </xf>
    <xf numFmtId="177" fontId="46" fillId="0" borderId="4" xfId="43" applyNumberFormat="1" applyFont="1" applyFill="1" applyBorder="1" applyAlignment="1" applyProtection="1">
      <alignment horizontal="right" vertical="center"/>
    </xf>
    <xf numFmtId="177" fontId="18" fillId="0" borderId="0" xfId="172" applyNumberFormat="1" applyFont="1" applyFill="1" applyAlignment="1" applyProtection="1">
      <alignment vertical="center"/>
    </xf>
    <xf numFmtId="179" fontId="46" fillId="0" borderId="4" xfId="172" applyNumberFormat="1" applyFont="1" applyFill="1" applyBorder="1" applyAlignment="1" applyProtection="1">
      <alignment horizontal="right" vertical="center"/>
    </xf>
    <xf numFmtId="0" fontId="27" fillId="0" borderId="0" xfId="172" applyFont="1" applyFill="1" applyAlignment="1" applyProtection="1">
      <alignment vertical="center"/>
    </xf>
    <xf numFmtId="0" fontId="50" fillId="0" borderId="0" xfId="172" applyFont="1" applyFill="1" applyAlignment="1" applyProtection="1">
      <alignment vertical="center"/>
    </xf>
    <xf numFmtId="0" fontId="21" fillId="3" borderId="1" xfId="172" applyFont="1" applyFill="1" applyBorder="1" applyAlignment="1" applyProtection="1">
      <alignment horizontal="center" vertical="center" wrapText="1"/>
    </xf>
    <xf numFmtId="14" fontId="51" fillId="3" borderId="2" xfId="172" applyNumberFormat="1" applyFont="1" applyFill="1" applyBorder="1" applyAlignment="1" applyProtection="1">
      <alignment horizontal="center" vertical="center" wrapText="1"/>
    </xf>
    <xf numFmtId="0" fontId="20" fillId="0" borderId="3" xfId="172" applyFont="1" applyFill="1" applyBorder="1" applyAlignment="1" applyProtection="1">
      <alignment vertical="center" wrapText="1"/>
    </xf>
    <xf numFmtId="164" fontId="49" fillId="0" borderId="4" xfId="172" applyNumberFormat="1" applyFont="1" applyFill="1" applyBorder="1" applyAlignment="1" applyProtection="1">
      <alignment horizontal="right" vertical="center" wrapText="1"/>
    </xf>
    <xf numFmtId="179" fontId="29" fillId="0" borderId="3" xfId="172" applyNumberFormat="1" applyFont="1" applyFill="1" applyBorder="1" applyAlignment="1" applyProtection="1">
      <alignment vertical="center"/>
    </xf>
    <xf numFmtId="179" fontId="49" fillId="0" borderId="4" xfId="172" applyNumberFormat="1" applyFont="1" applyFill="1" applyBorder="1" applyAlignment="1" applyProtection="1">
      <alignment horizontal="right" vertical="center"/>
    </xf>
    <xf numFmtId="179" fontId="27" fillId="0" borderId="3" xfId="172" applyNumberFormat="1" applyFont="1" applyFill="1" applyBorder="1" applyAlignment="1" applyProtection="1">
      <alignment vertical="center"/>
    </xf>
    <xf numFmtId="165" fontId="27" fillId="0" borderId="0" xfId="9" applyFont="1" applyFill="1" applyAlignment="1" applyProtection="1">
      <alignment vertical="center"/>
    </xf>
    <xf numFmtId="177" fontId="49" fillId="0" borderId="4" xfId="43" applyNumberFormat="1" applyFont="1" applyFill="1" applyBorder="1" applyAlignment="1" applyProtection="1">
      <alignment horizontal="right" vertical="center"/>
    </xf>
    <xf numFmtId="185" fontId="27" fillId="0" borderId="0" xfId="172" applyNumberFormat="1" applyFont="1" applyFill="1" applyAlignment="1" applyProtection="1">
      <alignment vertical="center"/>
    </xf>
    <xf numFmtId="179" fontId="49" fillId="0" borderId="4" xfId="172" applyNumberFormat="1" applyFont="1" applyFill="1" applyBorder="1" applyAlignment="1" applyProtection="1">
      <alignment horizontal="right" vertical="center" wrapText="1"/>
    </xf>
    <xf numFmtId="179" fontId="29" fillId="4" borderId="3" xfId="172" applyNumberFormat="1" applyFont="1" applyFill="1" applyBorder="1" applyAlignment="1" applyProtection="1">
      <alignment vertical="center"/>
    </xf>
    <xf numFmtId="179" fontId="52" fillId="4" borderId="4" xfId="172" applyNumberFormat="1" applyFont="1" applyFill="1" applyBorder="1" applyAlignment="1" applyProtection="1">
      <alignment horizontal="right" vertical="center"/>
    </xf>
    <xf numFmtId="179" fontId="52" fillId="0" borderId="4" xfId="172" applyNumberFormat="1" applyFont="1" applyFill="1" applyBorder="1" applyAlignment="1" applyProtection="1">
      <alignment horizontal="right" vertical="center"/>
    </xf>
    <xf numFmtId="0" fontId="29" fillId="0" borderId="0" xfId="172" applyFont="1" applyFill="1" applyAlignment="1" applyProtection="1">
      <alignment vertical="center"/>
    </xf>
    <xf numFmtId="179" fontId="20" fillId="0" borderId="3" xfId="172" applyNumberFormat="1" applyFont="1" applyFill="1" applyBorder="1" applyAlignment="1" applyProtection="1">
      <alignment vertical="center" wrapText="1"/>
    </xf>
    <xf numFmtId="177" fontId="49" fillId="0" borderId="10" xfId="43" applyNumberFormat="1" applyFont="1" applyFill="1" applyBorder="1" applyAlignment="1" applyProtection="1">
      <alignment horizontal="right" vertical="center"/>
    </xf>
    <xf numFmtId="179" fontId="29" fillId="0" borderId="0" xfId="172" applyNumberFormat="1" applyFont="1" applyFill="1" applyAlignment="1" applyProtection="1">
      <alignment vertical="center"/>
    </xf>
    <xf numFmtId="179" fontId="52" fillId="0" borderId="0" xfId="172" applyNumberFormat="1" applyFont="1" applyFill="1" applyBorder="1" applyAlignment="1" applyProtection="1">
      <alignment horizontal="right" vertical="center"/>
    </xf>
    <xf numFmtId="185" fontId="23" fillId="0" borderId="0" xfId="20" applyNumberFormat="1" applyFont="1"/>
    <xf numFmtId="0" fontId="27" fillId="0" borderId="0" xfId="172" applyFont="1" applyFill="1" applyAlignment="1" applyProtection="1"/>
    <xf numFmtId="0" fontId="49" fillId="0" borderId="0" xfId="157" applyFont="1" applyFill="1" applyAlignment="1">
      <alignment horizontal="center"/>
    </xf>
    <xf numFmtId="0" fontId="49" fillId="0" borderId="0" xfId="157" applyFont="1" applyFill="1" applyAlignment="1"/>
    <xf numFmtId="0" fontId="49" fillId="0" borderId="0" xfId="172" applyFont="1" applyFill="1" applyBorder="1" applyAlignment="1" applyProtection="1">
      <alignment horizontal="right" vertical="center"/>
    </xf>
    <xf numFmtId="9" fontId="49" fillId="0" borderId="0" xfId="179" applyFont="1" applyFill="1" applyBorder="1" applyAlignment="1" applyProtection="1">
      <alignment horizontal="right" vertical="center"/>
    </xf>
    <xf numFmtId="0" fontId="49" fillId="0" borderId="0" xfId="172" applyFont="1" applyFill="1" applyAlignment="1" applyProtection="1">
      <alignment vertical="center"/>
    </xf>
    <xf numFmtId="164" fontId="49" fillId="0" borderId="0" xfId="172" applyNumberFormat="1" applyFont="1" applyFill="1" applyAlignment="1" applyProtection="1">
      <alignment horizontal="right" vertical="center"/>
    </xf>
    <xf numFmtId="0" fontId="27" fillId="0" borderId="0" xfId="172" applyFont="1" applyFill="1" applyBorder="1" applyAlignment="1" applyProtection="1">
      <alignment vertical="center"/>
    </xf>
    <xf numFmtId="164" fontId="49" fillId="0" borderId="0" xfId="172" applyNumberFormat="1" applyFont="1" applyFill="1" applyBorder="1" applyAlignment="1" applyProtection="1">
      <alignment horizontal="right" vertical="center"/>
    </xf>
    <xf numFmtId="164" fontId="27" fillId="0" borderId="0" xfId="172" applyNumberFormat="1" applyFont="1" applyFill="1" applyBorder="1" applyAlignment="1" applyProtection="1">
      <alignment horizontal="right" vertical="center"/>
    </xf>
    <xf numFmtId="177" fontId="49" fillId="0" borderId="0" xfId="43" applyNumberFormat="1" applyFont="1" applyFill="1" applyBorder="1" applyAlignment="1" applyProtection="1">
      <alignment horizontal="right" vertical="center"/>
    </xf>
    <xf numFmtId="177" fontId="27" fillId="0" borderId="0" xfId="43" applyNumberFormat="1" applyFont="1" applyFill="1" applyBorder="1" applyAlignment="1" applyProtection="1">
      <alignment horizontal="right" vertical="center"/>
    </xf>
    <xf numFmtId="182" fontId="49" fillId="0" borderId="0" xfId="172" applyNumberFormat="1" applyFont="1" applyFill="1" applyBorder="1" applyAlignment="1" applyProtection="1">
      <alignment horizontal="right" vertical="center"/>
    </xf>
    <xf numFmtId="0" fontId="49" fillId="0" borderId="0" xfId="172" applyFont="1" applyFill="1" applyBorder="1" applyAlignment="1" applyProtection="1">
      <alignment vertical="center"/>
    </xf>
    <xf numFmtId="164" fontId="27" fillId="0" borderId="0" xfId="172" applyNumberFormat="1" applyFont="1" applyFill="1" applyAlignment="1" applyProtection="1">
      <alignment horizontal="right" vertical="center"/>
    </xf>
    <xf numFmtId="179" fontId="29" fillId="0" borderId="6" xfId="172" applyNumberFormat="1" applyFont="1" applyFill="1" applyBorder="1" applyAlignment="1" applyProtection="1">
      <alignment vertical="center"/>
    </xf>
    <xf numFmtId="179" fontId="20" fillId="0" borderId="6" xfId="172" applyNumberFormat="1" applyFont="1" applyFill="1" applyBorder="1" applyAlignment="1" applyProtection="1">
      <alignment vertical="center" wrapText="1"/>
    </xf>
    <xf numFmtId="165" fontId="27" fillId="0" borderId="7" xfId="9" applyFont="1" applyFill="1" applyBorder="1" applyAlignment="1" applyProtection="1">
      <alignment vertical="center"/>
    </xf>
    <xf numFmtId="0" fontId="18" fillId="0" borderId="0" xfId="148" applyFont="1" applyFill="1"/>
    <xf numFmtId="183" fontId="25" fillId="0" borderId="0" xfId="151" applyNumberFormat="1" applyFont="1" applyFill="1" applyAlignment="1" applyProtection="1">
      <alignment horizontal="centerContinuous"/>
    </xf>
    <xf numFmtId="183" fontId="18" fillId="0" borderId="0" xfId="151" applyNumberFormat="1" applyFont="1" applyFill="1" applyAlignment="1">
      <alignment horizontal="centerContinuous"/>
    </xf>
    <xf numFmtId="183" fontId="18" fillId="0" borderId="0" xfId="151" applyNumberFormat="1" applyFont="1" applyFill="1"/>
    <xf numFmtId="0" fontId="18" fillId="0" borderId="0" xfId="148" applyFont="1" applyFill="1" applyAlignment="1">
      <alignment horizontal="center"/>
    </xf>
    <xf numFmtId="0" fontId="52" fillId="0" borderId="3" xfId="0" applyFont="1" applyFill="1" applyBorder="1"/>
    <xf numFmtId="177" fontId="29" fillId="0" borderId="12" xfId="0" quotePrefix="1" applyNumberFormat="1" applyFont="1" applyFill="1" applyBorder="1"/>
    <xf numFmtId="165" fontId="29" fillId="0" borderId="12" xfId="9" quotePrefix="1" applyFont="1" applyFill="1" applyBorder="1"/>
    <xf numFmtId="177" fontId="29" fillId="0" borderId="0" xfId="0" quotePrefix="1" applyNumberFormat="1" applyFont="1" applyFill="1" applyBorder="1"/>
    <xf numFmtId="177" fontId="29" fillId="0" borderId="13" xfId="163" applyNumberFormat="1" applyFont="1" applyFill="1" applyBorder="1"/>
    <xf numFmtId="0" fontId="25" fillId="0" borderId="0" xfId="148" applyFont="1" applyFill="1"/>
    <xf numFmtId="0" fontId="30" fillId="0" borderId="3" xfId="0" applyFont="1" applyFill="1" applyBorder="1"/>
    <xf numFmtId="177" fontId="27" fillId="0" borderId="12" xfId="0" quotePrefix="1" applyNumberFormat="1" applyFont="1" applyFill="1" applyBorder="1"/>
    <xf numFmtId="37" fontId="27" fillId="0" borderId="12" xfId="0" quotePrefix="1" applyNumberFormat="1" applyFont="1" applyFill="1" applyBorder="1"/>
    <xf numFmtId="177" fontId="27" fillId="0" borderId="0" xfId="0" quotePrefix="1" applyNumberFormat="1" applyFont="1" applyFill="1" applyBorder="1"/>
    <xf numFmtId="177" fontId="27" fillId="0" borderId="12" xfId="0" applyNumberFormat="1" applyFont="1" applyFill="1" applyBorder="1"/>
    <xf numFmtId="177" fontId="27" fillId="0" borderId="13" xfId="163" applyNumberFormat="1" applyFont="1" applyFill="1" applyBorder="1"/>
    <xf numFmtId="0" fontId="27" fillId="0" borderId="3" xfId="0" applyFont="1" applyFill="1" applyBorder="1"/>
    <xf numFmtId="165" fontId="27" fillId="0" borderId="12" xfId="9" quotePrefix="1" applyFont="1" applyFill="1" applyBorder="1"/>
    <xf numFmtId="177" fontId="27" fillId="0" borderId="14" xfId="0" applyNumberFormat="1" applyFont="1" applyFill="1" applyBorder="1"/>
    <xf numFmtId="177" fontId="27" fillId="0" borderId="0" xfId="170" applyNumberFormat="1" applyFont="1" applyFill="1" applyBorder="1"/>
    <xf numFmtId="177" fontId="29" fillId="0" borderId="16" xfId="0" applyNumberFormat="1" applyFont="1" applyFill="1" applyBorder="1" applyProtection="1"/>
    <xf numFmtId="177" fontId="29" fillId="0" borderId="17" xfId="0" applyNumberFormat="1" applyFont="1" applyFill="1" applyBorder="1" applyProtection="1"/>
    <xf numFmtId="177" fontId="29" fillId="0" borderId="18" xfId="163" applyNumberFormat="1" applyFont="1" applyFill="1" applyBorder="1" applyProtection="1">
      <protection locked="0"/>
    </xf>
    <xf numFmtId="177" fontId="29" fillId="0" borderId="19" xfId="163" applyNumberFormat="1" applyFont="1" applyFill="1" applyBorder="1" applyProtection="1">
      <protection locked="0"/>
    </xf>
    <xf numFmtId="0" fontId="29" fillId="0" borderId="0" xfId="0" applyFont="1" applyFill="1" applyBorder="1"/>
    <xf numFmtId="177" fontId="29" fillId="0" borderId="0" xfId="163" applyNumberFormat="1" applyFont="1" applyFill="1" applyBorder="1" applyProtection="1">
      <protection locked="0"/>
    </xf>
    <xf numFmtId="0" fontId="18" fillId="0" borderId="0" xfId="0" applyFont="1" applyFill="1"/>
    <xf numFmtId="0" fontId="29" fillId="0" borderId="0" xfId="0" applyFont="1" applyFill="1" applyAlignment="1">
      <alignment horizontal="right"/>
    </xf>
    <xf numFmtId="0" fontId="18" fillId="0" borderId="0" xfId="0" applyFont="1" applyFill="1" applyAlignment="1">
      <alignment horizontal="center"/>
    </xf>
    <xf numFmtId="0" fontId="25" fillId="0" borderId="0" xfId="0" applyFont="1" applyFill="1"/>
    <xf numFmtId="15" fontId="29" fillId="0" borderId="0" xfId="0" applyNumberFormat="1" applyFont="1" applyFill="1" applyAlignment="1">
      <alignment horizontal="center"/>
    </xf>
    <xf numFmtId="15" fontId="25" fillId="0" borderId="0" xfId="0" applyNumberFormat="1" applyFont="1" applyFill="1" applyAlignment="1">
      <alignment horizontal="center"/>
    </xf>
    <xf numFmtId="15" fontId="18" fillId="0" borderId="0" xfId="0" applyNumberFormat="1" applyFont="1" applyFill="1"/>
    <xf numFmtId="3" fontId="18" fillId="0" borderId="0" xfId="0" applyNumberFormat="1" applyFont="1" applyFill="1"/>
    <xf numFmtId="0" fontId="18" fillId="0" borderId="0" xfId="0" applyFont="1" applyFill="1" applyBorder="1"/>
    <xf numFmtId="0" fontId="27" fillId="0" borderId="0" xfId="0" applyFont="1" applyFill="1"/>
    <xf numFmtId="0" fontId="27" fillId="0" borderId="0" xfId="0" applyFont="1" applyFill="1" applyAlignment="1">
      <alignment wrapText="1"/>
    </xf>
    <xf numFmtId="0" fontId="27" fillId="0" borderId="20" xfId="0" applyFont="1" applyFill="1" applyBorder="1"/>
    <xf numFmtId="177" fontId="27" fillId="0" borderId="20" xfId="145" applyNumberFormat="1" applyFont="1" applyFill="1" applyBorder="1"/>
    <xf numFmtId="177" fontId="27" fillId="0" borderId="12" xfId="145" applyNumberFormat="1" applyFont="1" applyFill="1" applyBorder="1"/>
    <xf numFmtId="177" fontId="27" fillId="0" borderId="0" xfId="145" applyNumberFormat="1" applyFont="1" applyFill="1" applyBorder="1"/>
    <xf numFmtId="177" fontId="27" fillId="0" borderId="12" xfId="145" applyNumberFormat="1" applyFont="1" applyFill="1" applyBorder="1" applyAlignment="1">
      <alignment horizontal="center"/>
    </xf>
    <xf numFmtId="177" fontId="27" fillId="0" borderId="20" xfId="145" applyNumberFormat="1" applyFont="1" applyFill="1" applyBorder="1" applyAlignment="1">
      <alignment horizontal="center"/>
    </xf>
    <xf numFmtId="173" fontId="27" fillId="0" borderId="0" xfId="9" applyNumberFormat="1" applyFont="1" applyFill="1"/>
    <xf numFmtId="177" fontId="27" fillId="0" borderId="0" xfId="145" applyNumberFormat="1" applyFont="1" applyFill="1" applyBorder="1" applyAlignment="1">
      <alignment horizontal="center"/>
    </xf>
    <xf numFmtId="177" fontId="27" fillId="0" borderId="0" xfId="0" applyNumberFormat="1" applyFont="1" applyFill="1"/>
    <xf numFmtId="0" fontId="29" fillId="0" borderId="20" xfId="0" applyFont="1" applyFill="1" applyBorder="1"/>
    <xf numFmtId="3" fontId="18" fillId="0" borderId="0" xfId="0" applyNumberFormat="1" applyFont="1" applyFill="1" applyBorder="1"/>
    <xf numFmtId="177" fontId="18" fillId="0" borderId="0" xfId="0" applyNumberFormat="1" applyFont="1" applyFill="1" applyBorder="1"/>
    <xf numFmtId="176" fontId="18" fillId="0" borderId="0" xfId="0" applyNumberFormat="1" applyFont="1" applyFill="1" applyBorder="1"/>
    <xf numFmtId="0" fontId="45" fillId="0" borderId="0" xfId="0" applyFont="1" applyFill="1" applyAlignment="1"/>
    <xf numFmtId="0" fontId="31" fillId="0" borderId="0" xfId="0" applyFont="1" applyFill="1"/>
    <xf numFmtId="0" fontId="32" fillId="0" borderId="0" xfId="0" applyFont="1" applyFill="1" applyAlignment="1"/>
    <xf numFmtId="0" fontId="32" fillId="0" borderId="0" xfId="0" applyFont="1" applyFill="1" applyAlignment="1">
      <alignment horizontal="right"/>
    </xf>
    <xf numFmtId="0" fontId="32" fillId="0" borderId="0" xfId="0" applyFont="1" applyFill="1" applyAlignment="1">
      <alignment horizontal="center"/>
    </xf>
    <xf numFmtId="0" fontId="27" fillId="0" borderId="25" xfId="0" applyFont="1" applyFill="1" applyBorder="1"/>
    <xf numFmtId="173" fontId="27" fillId="0" borderId="21" xfId="146" applyNumberFormat="1" applyFont="1" applyFill="1" applyBorder="1"/>
    <xf numFmtId="173" fontId="27" fillId="0" borderId="26" xfId="146" applyNumberFormat="1" applyFont="1" applyFill="1" applyBorder="1"/>
    <xf numFmtId="0" fontId="27" fillId="0" borderId="27" xfId="0" applyFont="1" applyFill="1" applyBorder="1"/>
    <xf numFmtId="177" fontId="27" fillId="0" borderId="12" xfId="146" applyNumberFormat="1" applyFont="1" applyFill="1" applyBorder="1" applyAlignment="1">
      <alignment horizontal="right"/>
    </xf>
    <xf numFmtId="177" fontId="27" fillId="0" borderId="12" xfId="145" applyNumberFormat="1" applyFont="1" applyFill="1" applyBorder="1" applyAlignment="1">
      <alignment horizontal="right"/>
    </xf>
    <xf numFmtId="0" fontId="27" fillId="0" borderId="29" xfId="0" applyFont="1" applyFill="1" applyBorder="1"/>
    <xf numFmtId="177" fontId="27" fillId="0" borderId="23" xfId="146" applyNumberFormat="1" applyFont="1" applyFill="1" applyBorder="1" applyAlignment="1">
      <alignment horizontal="right"/>
    </xf>
    <xf numFmtId="177" fontId="27" fillId="0" borderId="30" xfId="146" applyNumberFormat="1" applyFont="1" applyFill="1" applyBorder="1" applyAlignment="1">
      <alignment horizontal="right"/>
    </xf>
    <xf numFmtId="177" fontId="27" fillId="0" borderId="21" xfId="146" applyNumberFormat="1" applyFont="1" applyFill="1" applyBorder="1" applyAlignment="1">
      <alignment horizontal="right"/>
    </xf>
    <xf numFmtId="177" fontId="27" fillId="0" borderId="26" xfId="146" applyNumberFormat="1" applyFont="1" applyFill="1" applyBorder="1" applyAlignment="1">
      <alignment horizontal="right"/>
    </xf>
    <xf numFmtId="0" fontId="29" fillId="0" borderId="29" xfId="0" applyFont="1" applyFill="1" applyBorder="1"/>
    <xf numFmtId="177" fontId="29" fillId="0" borderId="23" xfId="146" applyNumberFormat="1" applyFont="1" applyFill="1" applyBorder="1" applyAlignment="1">
      <alignment horizontal="right"/>
    </xf>
    <xf numFmtId="0" fontId="29" fillId="0" borderId="27" xfId="0" applyFont="1" applyFill="1" applyBorder="1"/>
    <xf numFmtId="177" fontId="29" fillId="0" borderId="21" xfId="146" applyNumberFormat="1" applyFont="1" applyFill="1" applyBorder="1" applyAlignment="1">
      <alignment horizontal="right"/>
    </xf>
    <xf numFmtId="177" fontId="29" fillId="0" borderId="13" xfId="146" applyNumberFormat="1" applyFont="1" applyFill="1" applyBorder="1" applyAlignment="1">
      <alignment horizontal="right"/>
    </xf>
    <xf numFmtId="0" fontId="29" fillId="0" borderId="31" xfId="0" applyFont="1" applyFill="1" applyBorder="1"/>
    <xf numFmtId="177" fontId="29" fillId="0" borderId="32" xfId="146" applyNumberFormat="1" applyFont="1" applyFill="1" applyBorder="1" applyAlignment="1">
      <alignment horizontal="right"/>
    </xf>
    <xf numFmtId="177" fontId="29" fillId="0" borderId="32" xfId="145" applyNumberFormat="1" applyFont="1" applyFill="1" applyBorder="1" applyAlignment="1">
      <alignment horizontal="right"/>
    </xf>
    <xf numFmtId="177" fontId="29" fillId="0" borderId="33" xfId="146" applyNumberFormat="1" applyFont="1" applyFill="1" applyBorder="1" applyAlignment="1">
      <alignment horizontal="right"/>
    </xf>
    <xf numFmtId="177" fontId="29" fillId="0" borderId="0" xfId="0" applyNumberFormat="1" applyFont="1" applyFill="1"/>
    <xf numFmtId="0" fontId="29" fillId="0" borderId="0" xfId="0" applyFont="1" applyFill="1"/>
    <xf numFmtId="177" fontId="18" fillId="0" borderId="0" xfId="0" applyNumberFormat="1" applyFont="1" applyFill="1"/>
    <xf numFmtId="0" fontId="45" fillId="0" borderId="0" xfId="157" applyFont="1" applyFill="1" applyAlignment="1"/>
    <xf numFmtId="0" fontId="18" fillId="0" borderId="0" xfId="0" applyFont="1"/>
    <xf numFmtId="0" fontId="29" fillId="0" borderId="0" xfId="0" applyFont="1" applyAlignment="1"/>
    <xf numFmtId="0" fontId="25" fillId="0" borderId="0" xfId="0" applyFont="1" applyAlignment="1"/>
    <xf numFmtId="15" fontId="29" fillId="0" borderId="0" xfId="0" applyNumberFormat="1" applyFont="1" applyAlignment="1">
      <alignment horizontal="center"/>
    </xf>
    <xf numFmtId="0" fontId="29" fillId="0" borderId="0" xfId="0" applyFont="1" applyAlignment="1">
      <alignment horizontal="center"/>
    </xf>
    <xf numFmtId="0" fontId="25" fillId="3" borderId="34" xfId="0" applyFont="1" applyFill="1" applyBorder="1" applyAlignment="1">
      <alignment horizontal="center"/>
    </xf>
    <xf numFmtId="0" fontId="25" fillId="3" borderId="27" xfId="0" applyFont="1" applyFill="1" applyBorder="1" applyAlignment="1">
      <alignment horizontal="center"/>
    </xf>
    <xf numFmtId="0" fontId="25" fillId="3" borderId="29" xfId="0" applyFont="1" applyFill="1" applyBorder="1" applyAlignment="1">
      <alignment horizontal="center"/>
    </xf>
    <xf numFmtId="0" fontId="25" fillId="3" borderId="16" xfId="0" applyFont="1" applyFill="1" applyBorder="1" applyAlignment="1">
      <alignment horizontal="center"/>
    </xf>
    <xf numFmtId="0" fontId="25" fillId="3" borderId="17" xfId="0" applyFont="1" applyFill="1" applyBorder="1" applyAlignment="1">
      <alignment horizontal="center"/>
    </xf>
    <xf numFmtId="0" fontId="18" fillId="0" borderId="25" xfId="0" applyFont="1" applyFill="1" applyBorder="1"/>
    <xf numFmtId="0" fontId="18" fillId="0" borderId="21" xfId="0" applyFont="1" applyFill="1" applyBorder="1"/>
    <xf numFmtId="0" fontId="18" fillId="0" borderId="26" xfId="0" applyFont="1" applyFill="1" applyBorder="1"/>
    <xf numFmtId="0" fontId="18" fillId="0" borderId="27" xfId="0" applyFont="1" applyBorder="1"/>
    <xf numFmtId="0" fontId="18" fillId="0" borderId="12" xfId="0" applyFont="1" applyBorder="1"/>
    <xf numFmtId="0" fontId="18" fillId="0" borderId="28" xfId="0" applyFont="1" applyBorder="1"/>
    <xf numFmtId="0" fontId="25" fillId="0" borderId="27" xfId="0" applyFont="1" applyBorder="1"/>
    <xf numFmtId="0" fontId="18" fillId="0" borderId="31" xfId="0" applyFont="1" applyBorder="1"/>
    <xf numFmtId="0" fontId="18" fillId="0" borderId="32" xfId="0" applyFont="1" applyBorder="1"/>
    <xf numFmtId="0" fontId="18" fillId="0" borderId="33" xfId="0" applyFont="1" applyBorder="1"/>
    <xf numFmtId="0" fontId="25" fillId="0" borderId="12" xfId="0" applyFont="1" applyBorder="1"/>
    <xf numFmtId="0" fontId="18" fillId="0" borderId="14" xfId="0" applyFont="1" applyBorder="1"/>
    <xf numFmtId="0" fontId="25" fillId="0" borderId="23" xfId="0" applyFont="1" applyBorder="1"/>
    <xf numFmtId="0" fontId="18" fillId="0" borderId="23" xfId="0" applyFont="1" applyBorder="1"/>
    <xf numFmtId="0" fontId="25" fillId="0" borderId="21" xfId="0" applyFont="1" applyBorder="1"/>
    <xf numFmtId="0" fontId="18" fillId="0" borderId="21" xfId="0" applyFont="1" applyBorder="1"/>
    <xf numFmtId="0" fontId="18" fillId="0" borderId="35" xfId="0" applyFont="1" applyBorder="1"/>
    <xf numFmtId="0" fontId="18" fillId="0" borderId="34" xfId="0" applyFont="1" applyBorder="1"/>
    <xf numFmtId="0" fontId="18" fillId="0" borderId="36" xfId="0" applyFont="1" applyBorder="1"/>
    <xf numFmtId="0" fontId="18" fillId="0" borderId="37" xfId="0" applyFont="1" applyBorder="1"/>
    <xf numFmtId="3" fontId="18" fillId="0" borderId="12" xfId="0" applyNumberFormat="1" applyFont="1" applyBorder="1"/>
    <xf numFmtId="0" fontId="18" fillId="0" borderId="0" xfId="0" applyFont="1" applyBorder="1"/>
    <xf numFmtId="3" fontId="18" fillId="0" borderId="28" xfId="0" applyNumberFormat="1" applyFont="1" applyBorder="1"/>
    <xf numFmtId="0" fontId="25" fillId="0" borderId="38" xfId="0" applyFont="1" applyBorder="1"/>
    <xf numFmtId="0" fontId="25" fillId="0" borderId="0" xfId="0" applyFont="1"/>
    <xf numFmtId="0" fontId="25" fillId="0" borderId="12" xfId="0" applyFont="1" applyFill="1" applyBorder="1"/>
    <xf numFmtId="0" fontId="25" fillId="0" borderId="39" xfId="0" applyFont="1" applyFill="1" applyBorder="1"/>
    <xf numFmtId="3" fontId="25" fillId="0" borderId="23" xfId="0" applyNumberFormat="1" applyFont="1" applyFill="1" applyBorder="1"/>
    <xf numFmtId="0" fontId="25" fillId="0" borderId="40" xfId="0" applyFont="1" applyFill="1" applyBorder="1"/>
    <xf numFmtId="0" fontId="25" fillId="0" borderId="21" xfId="0" applyFont="1" applyFill="1" applyBorder="1"/>
    <xf numFmtId="0" fontId="25" fillId="0" borderId="7" xfId="0" applyFont="1" applyFill="1" applyBorder="1"/>
    <xf numFmtId="0" fontId="25" fillId="0" borderId="0" xfId="0" applyFont="1" applyBorder="1"/>
    <xf numFmtId="3" fontId="25" fillId="0" borderId="0" xfId="0" applyNumberFormat="1" applyFont="1" applyBorder="1"/>
    <xf numFmtId="0" fontId="25" fillId="0" borderId="0" xfId="0" applyFont="1" applyFill="1" applyAlignment="1">
      <alignment horizontal="right"/>
    </xf>
    <xf numFmtId="0" fontId="25" fillId="0" borderId="0" xfId="0" applyFont="1" applyFill="1" applyAlignment="1">
      <alignment horizontal="center"/>
    </xf>
    <xf numFmtId="0" fontId="53" fillId="0" borderId="0" xfId="0" applyFont="1" applyFill="1" applyAlignment="1">
      <alignment horizontal="center"/>
    </xf>
    <xf numFmtId="0" fontId="48" fillId="0" borderId="0" xfId="0" applyFont="1" applyFill="1"/>
    <xf numFmtId="172" fontId="18" fillId="0" borderId="21" xfId="0" applyNumberFormat="1" applyFont="1" applyFill="1" applyBorder="1"/>
    <xf numFmtId="172" fontId="18" fillId="0" borderId="26" xfId="0" applyNumberFormat="1" applyFont="1" applyFill="1" applyBorder="1"/>
    <xf numFmtId="0" fontId="18" fillId="0" borderId="27" xfId="0" applyFont="1" applyFill="1" applyBorder="1"/>
    <xf numFmtId="172" fontId="18" fillId="0" borderId="12" xfId="0" applyNumberFormat="1" applyFont="1" applyFill="1" applyBorder="1" applyAlignment="1">
      <alignment horizontal="right"/>
    </xf>
    <xf numFmtId="172" fontId="18" fillId="0" borderId="28" xfId="0" applyNumberFormat="1" applyFont="1" applyFill="1" applyBorder="1" applyAlignment="1">
      <alignment horizontal="right"/>
    </xf>
    <xf numFmtId="172" fontId="18" fillId="0" borderId="12" xfId="0" applyNumberFormat="1" applyFont="1" applyFill="1" applyBorder="1"/>
    <xf numFmtId="172" fontId="18" fillId="0" borderId="12" xfId="0" applyNumberFormat="1" applyFont="1" applyFill="1" applyBorder="1" applyAlignment="1">
      <alignment horizontal="center"/>
    </xf>
    <xf numFmtId="172" fontId="18" fillId="0" borderId="28" xfId="0" applyNumberFormat="1" applyFont="1" applyFill="1" applyBorder="1" applyAlignment="1">
      <alignment horizontal="center"/>
    </xf>
    <xf numFmtId="172" fontId="25" fillId="0" borderId="12" xfId="0" applyNumberFormat="1" applyFont="1" applyFill="1" applyBorder="1"/>
    <xf numFmtId="0" fontId="18" fillId="0" borderId="29" xfId="0" applyFont="1" applyFill="1" applyBorder="1"/>
    <xf numFmtId="172" fontId="18" fillId="0" borderId="23" xfId="0" applyNumberFormat="1" applyFont="1" applyFill="1" applyBorder="1"/>
    <xf numFmtId="172" fontId="18" fillId="0" borderId="23" xfId="0" applyNumberFormat="1" applyFont="1" applyFill="1" applyBorder="1" applyAlignment="1">
      <alignment horizontal="center"/>
    </xf>
    <xf numFmtId="172" fontId="25" fillId="0" borderId="23" xfId="0" applyNumberFormat="1" applyFont="1" applyFill="1" applyBorder="1"/>
    <xf numFmtId="172" fontId="18" fillId="0" borderId="30" xfId="0" applyNumberFormat="1" applyFont="1" applyFill="1" applyBorder="1" applyAlignment="1">
      <alignment horizontal="center"/>
    </xf>
    <xf numFmtId="0" fontId="25" fillId="0" borderId="15" xfId="0" applyFont="1" applyFill="1" applyBorder="1"/>
    <xf numFmtId="172" fontId="25" fillId="0" borderId="16" xfId="0" applyNumberFormat="1" applyFont="1" applyFill="1" applyBorder="1"/>
    <xf numFmtId="172" fontId="18" fillId="0" borderId="21" xfId="0" applyNumberFormat="1" applyFont="1" applyFill="1" applyBorder="1" applyAlignment="1">
      <alignment horizontal="center"/>
    </xf>
    <xf numFmtId="172" fontId="25" fillId="0" borderId="21" xfId="0" applyNumberFormat="1" applyFont="1" applyFill="1" applyBorder="1"/>
    <xf numFmtId="172" fontId="18" fillId="0" borderId="26" xfId="0" applyNumberFormat="1" applyFont="1" applyFill="1" applyBorder="1" applyAlignment="1">
      <alignment horizontal="center"/>
    </xf>
    <xf numFmtId="172" fontId="25" fillId="0" borderId="12" xfId="0" applyNumberFormat="1" applyFont="1" applyFill="1" applyBorder="1" applyAlignment="1">
      <alignment horizontal="right"/>
    </xf>
    <xf numFmtId="172" fontId="25" fillId="0" borderId="16" xfId="0" applyNumberFormat="1" applyFont="1" applyFill="1" applyBorder="1" applyAlignment="1">
      <alignment horizontal="right"/>
    </xf>
    <xf numFmtId="0" fontId="25" fillId="0" borderId="41" xfId="0" applyFont="1" applyFill="1" applyBorder="1"/>
    <xf numFmtId="172" fontId="25" fillId="0" borderId="18" xfId="0" applyNumberFormat="1" applyFont="1" applyFill="1" applyBorder="1"/>
    <xf numFmtId="0" fontId="25" fillId="0" borderId="0" xfId="0" applyFont="1" applyFill="1" applyBorder="1"/>
    <xf numFmtId="3" fontId="25" fillId="0" borderId="0" xfId="0" applyNumberFormat="1" applyFont="1" applyFill="1" applyBorder="1"/>
    <xf numFmtId="0" fontId="18" fillId="0" borderId="0" xfId="0" applyFont="1" applyFill="1" applyAlignment="1"/>
    <xf numFmtId="0" fontId="25" fillId="0" borderId="0" xfId="0" applyFont="1" applyFill="1" applyAlignment="1"/>
    <xf numFmtId="17" fontId="18" fillId="0" borderId="0" xfId="0" applyNumberFormat="1" applyFont="1" applyFill="1"/>
    <xf numFmtId="0" fontId="18" fillId="0" borderId="12" xfId="0" applyFont="1" applyFill="1" applyBorder="1"/>
    <xf numFmtId="0" fontId="18" fillId="0" borderId="28" xfId="0" applyFont="1" applyFill="1" applyBorder="1"/>
    <xf numFmtId="170" fontId="18" fillId="0" borderId="12" xfId="9" applyNumberFormat="1" applyFont="1" applyFill="1" applyBorder="1" applyAlignment="1">
      <alignment horizontal="right"/>
    </xf>
    <xf numFmtId="170" fontId="18" fillId="0" borderId="12" xfId="9" applyNumberFormat="1" applyFont="1" applyFill="1" applyBorder="1"/>
    <xf numFmtId="170" fontId="18" fillId="0" borderId="28" xfId="9" applyNumberFormat="1" applyFont="1" applyFill="1" applyBorder="1" applyAlignment="1">
      <alignment horizontal="right"/>
    </xf>
    <xf numFmtId="170" fontId="18" fillId="0" borderId="28" xfId="9" applyNumberFormat="1" applyFont="1" applyFill="1" applyBorder="1"/>
    <xf numFmtId="170" fontId="18" fillId="0" borderId="23" xfId="0" applyNumberFormat="1" applyFont="1" applyFill="1" applyBorder="1"/>
    <xf numFmtId="170" fontId="18" fillId="0" borderId="30" xfId="0" applyNumberFormat="1" applyFont="1" applyFill="1" applyBorder="1"/>
    <xf numFmtId="170" fontId="18" fillId="0" borderId="21" xfId="9" applyNumberFormat="1" applyFont="1" applyFill="1" applyBorder="1"/>
    <xf numFmtId="170" fontId="18" fillId="0" borderId="26" xfId="9" applyNumberFormat="1" applyFont="1" applyFill="1" applyBorder="1"/>
    <xf numFmtId="170" fontId="18" fillId="0" borderId="23" xfId="9" applyNumberFormat="1" applyFont="1" applyFill="1" applyBorder="1"/>
    <xf numFmtId="170" fontId="18" fillId="0" borderId="30" xfId="9" applyNumberFormat="1" applyFont="1" applyFill="1" applyBorder="1"/>
    <xf numFmtId="0" fontId="18" fillId="0" borderId="0" xfId="153" applyFont="1"/>
    <xf numFmtId="0" fontId="21" fillId="0" borderId="0" xfId="153" applyFont="1" applyFill="1" applyAlignment="1">
      <alignment horizontal="right"/>
    </xf>
    <xf numFmtId="0" fontId="33" fillId="0" borderId="0" xfId="153" applyFont="1" applyAlignment="1">
      <alignment horizontal="centerContinuous"/>
    </xf>
    <xf numFmtId="0" fontId="33" fillId="0" borderId="0" xfId="153" applyFont="1"/>
    <xf numFmtId="0" fontId="28" fillId="0" borderId="0" xfId="153" applyFont="1" applyAlignment="1">
      <alignment horizontal="center" vertical="center" wrapText="1"/>
    </xf>
    <xf numFmtId="0" fontId="21" fillId="0" borderId="0" xfId="153" applyFont="1" applyAlignment="1">
      <alignment vertical="center" wrapText="1"/>
    </xf>
    <xf numFmtId="0" fontId="33" fillId="0" borderId="0" xfId="153" applyFont="1" applyAlignment="1">
      <alignment horizontal="center" vertical="center" wrapText="1"/>
    </xf>
    <xf numFmtId="0" fontId="33" fillId="0" borderId="0" xfId="153" applyFont="1" applyAlignment="1">
      <alignment vertical="center" wrapText="1"/>
    </xf>
    <xf numFmtId="0" fontId="21" fillId="0" borderId="0" xfId="153" applyFont="1" applyAlignment="1">
      <alignment horizontal="centerContinuous"/>
    </xf>
    <xf numFmtId="0" fontId="25" fillId="0" borderId="0" xfId="153" applyFont="1" applyAlignment="1">
      <alignment horizontal="centerContinuous"/>
    </xf>
    <xf numFmtId="0" fontId="34" fillId="0" borderId="0" xfId="153" applyFont="1" applyFill="1" applyAlignment="1">
      <alignment horizontal="right"/>
    </xf>
    <xf numFmtId="0" fontId="35" fillId="0" borderId="0" xfId="153" applyFont="1"/>
    <xf numFmtId="177" fontId="25" fillId="0" borderId="20" xfId="153" applyNumberFormat="1" applyFont="1" applyBorder="1"/>
    <xf numFmtId="177" fontId="25" fillId="0" borderId="14" xfId="153" applyNumberFormat="1" applyFont="1" applyBorder="1"/>
    <xf numFmtId="177" fontId="18" fillId="0" borderId="21" xfId="12" applyNumberFormat="1" applyFont="1" applyBorder="1" applyAlignment="1">
      <alignment horizontal="right"/>
    </xf>
    <xf numFmtId="177" fontId="25" fillId="0" borderId="12" xfId="12" applyNumberFormat="1" applyFont="1" applyBorder="1" applyAlignment="1">
      <alignment horizontal="right"/>
    </xf>
    <xf numFmtId="0" fontId="25" fillId="0" borderId="0" xfId="153" applyFont="1"/>
    <xf numFmtId="177" fontId="18" fillId="0" borderId="20" xfId="153" applyNumberFormat="1" applyFont="1" applyBorder="1"/>
    <xf numFmtId="177" fontId="18" fillId="0" borderId="14" xfId="153" applyNumberFormat="1" applyFont="1" applyBorder="1"/>
    <xf numFmtId="177" fontId="18" fillId="0" borderId="23" xfId="12" applyNumberFormat="1" applyFont="1" applyBorder="1" applyAlignment="1">
      <alignment horizontal="right"/>
    </xf>
    <xf numFmtId="186" fontId="18" fillId="0" borderId="0" xfId="12" applyFont="1" applyBorder="1"/>
    <xf numFmtId="177" fontId="18" fillId="0" borderId="12" xfId="12" applyNumberFormat="1" applyFont="1" applyBorder="1" applyAlignment="1">
      <alignment horizontal="right"/>
    </xf>
    <xf numFmtId="186" fontId="18" fillId="0" borderId="0" xfId="153" applyNumberFormat="1" applyFont="1"/>
    <xf numFmtId="3" fontId="18" fillId="0" borderId="0" xfId="153" applyNumberFormat="1" applyFont="1"/>
    <xf numFmtId="177" fontId="18" fillId="0" borderId="23" xfId="12" applyNumberFormat="1" applyFont="1" applyFill="1" applyBorder="1" applyAlignment="1">
      <alignment horizontal="right"/>
    </xf>
    <xf numFmtId="177" fontId="18" fillId="0" borderId="14" xfId="12" applyNumberFormat="1" applyFont="1" applyBorder="1" applyAlignment="1">
      <alignment horizontal="left"/>
    </xf>
    <xf numFmtId="177" fontId="18" fillId="0" borderId="0" xfId="153" applyNumberFormat="1" applyFont="1"/>
    <xf numFmtId="186" fontId="25" fillId="0" borderId="0" xfId="12" applyFont="1" applyBorder="1"/>
    <xf numFmtId="3" fontId="25" fillId="0" borderId="0" xfId="153" applyNumberFormat="1" applyFont="1"/>
    <xf numFmtId="177" fontId="25" fillId="0" borderId="42" xfId="153" applyNumberFormat="1" applyFont="1" applyBorder="1"/>
    <xf numFmtId="177" fontId="25" fillId="0" borderId="24" xfId="153" applyNumberFormat="1" applyFont="1" applyBorder="1"/>
    <xf numFmtId="177" fontId="25" fillId="0" borderId="23" xfId="12" applyNumberFormat="1" applyFont="1" applyBorder="1" applyAlignment="1">
      <alignment horizontal="right"/>
    </xf>
    <xf numFmtId="173" fontId="53" fillId="0" borderId="0" xfId="9" applyNumberFormat="1" applyFont="1"/>
    <xf numFmtId="173" fontId="53" fillId="0" borderId="0" xfId="9" applyNumberFormat="1" applyFont="1" applyBorder="1"/>
    <xf numFmtId="0" fontId="33" fillId="0" borderId="0" xfId="153" applyFont="1" applyBorder="1" applyProtection="1">
      <protection locked="0"/>
    </xf>
    <xf numFmtId="0" fontId="33" fillId="0" borderId="0" xfId="153" applyFont="1" applyProtection="1">
      <protection locked="0"/>
    </xf>
    <xf numFmtId="0" fontId="18" fillId="0" borderId="0" xfId="153" applyFont="1" applyBorder="1"/>
    <xf numFmtId="0" fontId="18" fillId="0" borderId="0" xfId="153" applyFont="1" applyFill="1" applyBorder="1"/>
    <xf numFmtId="177" fontId="18" fillId="0" borderId="0" xfId="153" applyNumberFormat="1" applyFont="1" applyBorder="1"/>
    <xf numFmtId="187" fontId="18" fillId="0" borderId="0" xfId="170" applyNumberFormat="1" applyFont="1" applyBorder="1"/>
    <xf numFmtId="187" fontId="18" fillId="0" borderId="0" xfId="170" applyNumberFormat="1" applyFont="1" applyFill="1" applyBorder="1"/>
    <xf numFmtId="187" fontId="25" fillId="0" borderId="0" xfId="170" applyNumberFormat="1" applyFont="1" applyFill="1" applyBorder="1" applyAlignment="1">
      <alignment horizontal="right"/>
    </xf>
    <xf numFmtId="187" fontId="25" fillId="0" borderId="0" xfId="170" applyNumberFormat="1" applyFont="1" applyFill="1" applyBorder="1" applyAlignment="1">
      <alignment horizontal="center"/>
    </xf>
    <xf numFmtId="186" fontId="18" fillId="0" borderId="0" xfId="12" applyFont="1" applyFill="1" applyBorder="1"/>
    <xf numFmtId="3" fontId="25" fillId="0" borderId="0" xfId="12" applyNumberFormat="1" applyFont="1" applyFill="1" applyBorder="1" applyAlignment="1">
      <alignment horizontal="center"/>
    </xf>
    <xf numFmtId="172" fontId="18" fillId="0" borderId="0" xfId="153" applyNumberFormat="1" applyFont="1" applyBorder="1"/>
    <xf numFmtId="187" fontId="25" fillId="0" borderId="0" xfId="170" applyNumberFormat="1" applyFont="1" applyBorder="1" applyAlignment="1">
      <alignment horizontal="left"/>
    </xf>
    <xf numFmtId="0" fontId="25" fillId="0" borderId="0" xfId="153" applyFont="1" applyBorder="1" applyAlignment="1">
      <alignment horizontal="left"/>
    </xf>
    <xf numFmtId="187" fontId="18" fillId="0" borderId="0" xfId="170" applyNumberFormat="1" applyFont="1" applyBorder="1" applyAlignment="1">
      <alignment horizontal="left"/>
    </xf>
    <xf numFmtId="0" fontId="18" fillId="0" borderId="0" xfId="153" applyFont="1" applyBorder="1" applyAlignment="1">
      <alignment horizontal="left"/>
    </xf>
    <xf numFmtId="187" fontId="25" fillId="0" borderId="0" xfId="170" applyNumberFormat="1" applyFont="1" applyFill="1" applyBorder="1"/>
    <xf numFmtId="187" fontId="25" fillId="0" borderId="0" xfId="170" quotePrefix="1" applyNumberFormat="1" applyFont="1" applyBorder="1" applyAlignment="1">
      <alignment horizontal="left"/>
    </xf>
    <xf numFmtId="187" fontId="25" fillId="0" borderId="0" xfId="170" applyNumberFormat="1" applyFont="1" applyBorder="1"/>
    <xf numFmtId="0" fontId="25" fillId="0" borderId="0" xfId="170" applyFont="1" applyBorder="1"/>
    <xf numFmtId="0" fontId="18" fillId="0" borderId="0" xfId="170" applyFont="1" applyBorder="1"/>
    <xf numFmtId="0" fontId="18" fillId="0" borderId="0" xfId="170" applyFont="1" applyFill="1" applyBorder="1"/>
    <xf numFmtId="165" fontId="18" fillId="0" borderId="0" xfId="9" applyFont="1" applyFill="1"/>
    <xf numFmtId="165" fontId="18" fillId="0" borderId="0" xfId="9" applyNumberFormat="1" applyFont="1" applyFill="1"/>
    <xf numFmtId="0" fontId="33" fillId="0" borderId="0" xfId="0" applyFont="1" applyFill="1"/>
    <xf numFmtId="0" fontId="25" fillId="0" borderId="23" xfId="0" applyFont="1" applyFill="1" applyBorder="1" applyAlignment="1">
      <alignment horizontal="center"/>
    </xf>
    <xf numFmtId="0" fontId="25" fillId="0" borderId="27" xfId="0" applyFont="1" applyFill="1" applyBorder="1" applyAlignment="1">
      <alignment horizontal="center"/>
    </xf>
    <xf numFmtId="0" fontId="25" fillId="0" borderId="27" xfId="0" applyFont="1" applyFill="1" applyBorder="1"/>
    <xf numFmtId="173" fontId="18" fillId="0" borderId="12" xfId="9" applyNumberFormat="1" applyFont="1" applyFill="1" applyBorder="1"/>
    <xf numFmtId="165" fontId="18" fillId="0" borderId="28" xfId="9" applyNumberFormat="1" applyFont="1" applyFill="1" applyBorder="1"/>
    <xf numFmtId="0" fontId="18" fillId="0" borderId="12" xfId="0" applyFont="1" applyFill="1" applyBorder="1" applyAlignment="1">
      <alignment horizontal="center"/>
    </xf>
    <xf numFmtId="165" fontId="18" fillId="0" borderId="12" xfId="9" applyNumberFormat="1" applyFont="1" applyFill="1" applyBorder="1"/>
    <xf numFmtId="37" fontId="18" fillId="0" borderId="12" xfId="9" applyNumberFormat="1" applyFont="1" applyFill="1" applyBorder="1" applyAlignment="1"/>
    <xf numFmtId="177" fontId="18" fillId="0" borderId="12" xfId="9" applyNumberFormat="1" applyFont="1" applyFill="1" applyBorder="1"/>
    <xf numFmtId="177" fontId="18" fillId="0" borderId="28" xfId="9" applyNumberFormat="1" applyFont="1" applyFill="1" applyBorder="1"/>
    <xf numFmtId="4" fontId="18" fillId="0" borderId="0" xfId="0" applyNumberFormat="1" applyFont="1" applyFill="1" applyAlignment="1">
      <alignment horizontal="right" vertical="top" wrapText="1"/>
    </xf>
    <xf numFmtId="4" fontId="18" fillId="0" borderId="0" xfId="0" applyNumberFormat="1" applyFont="1" applyFill="1"/>
    <xf numFmtId="3" fontId="18" fillId="0" borderId="0" xfId="0" applyNumberFormat="1" applyFont="1" applyFill="1" applyAlignment="1">
      <alignment horizontal="right" vertical="top" wrapText="1"/>
    </xf>
    <xf numFmtId="171" fontId="18" fillId="0" borderId="12" xfId="9" applyNumberFormat="1" applyFont="1" applyFill="1" applyBorder="1"/>
    <xf numFmtId="174" fontId="18" fillId="0" borderId="23" xfId="9" applyNumberFormat="1" applyFont="1" applyFill="1" applyBorder="1"/>
    <xf numFmtId="0" fontId="25" fillId="0" borderId="16" xfId="0" applyFont="1" applyFill="1" applyBorder="1" applyAlignment="1">
      <alignment horizontal="center"/>
    </xf>
    <xf numFmtId="171" fontId="25" fillId="0" borderId="16" xfId="9" applyNumberFormat="1" applyFont="1" applyFill="1" applyBorder="1"/>
    <xf numFmtId="174" fontId="25" fillId="0" borderId="12" xfId="9" applyNumberFormat="1" applyFont="1" applyFill="1" applyBorder="1"/>
    <xf numFmtId="177" fontId="25" fillId="0" borderId="16" xfId="9" applyNumberFormat="1" applyFont="1" applyFill="1" applyBorder="1"/>
    <xf numFmtId="0" fontId="18" fillId="0" borderId="21" xfId="0" applyFont="1" applyFill="1" applyBorder="1" applyAlignment="1">
      <alignment horizontal="center"/>
    </xf>
    <xf numFmtId="171" fontId="18" fillId="0" borderId="21" xfId="9" applyNumberFormat="1" applyFont="1" applyFill="1" applyBorder="1"/>
    <xf numFmtId="173" fontId="18" fillId="0" borderId="21" xfId="9" applyNumberFormat="1" applyFont="1" applyFill="1" applyBorder="1"/>
    <xf numFmtId="177" fontId="18" fillId="0" borderId="21" xfId="9" applyNumberFormat="1" applyFont="1" applyFill="1" applyBorder="1"/>
    <xf numFmtId="177" fontId="18" fillId="0" borderId="26" xfId="9" applyNumberFormat="1" applyFont="1" applyFill="1" applyBorder="1"/>
    <xf numFmtId="0" fontId="18" fillId="0" borderId="0" xfId="0" applyFont="1" applyFill="1" applyAlignment="1">
      <alignment horizontal="right" vertical="top" wrapText="1"/>
    </xf>
    <xf numFmtId="165" fontId="25" fillId="0" borderId="16" xfId="9" applyNumberFormat="1" applyFont="1" applyFill="1" applyBorder="1"/>
    <xf numFmtId="173" fontId="25" fillId="0" borderId="16" xfId="9" applyNumberFormat="1" applyFont="1" applyFill="1" applyBorder="1"/>
    <xf numFmtId="0" fontId="18" fillId="0" borderId="0" xfId="0" applyFont="1" applyFill="1" applyAlignment="1">
      <alignment horizontal="center" vertical="top" wrapText="1"/>
    </xf>
    <xf numFmtId="0" fontId="25" fillId="0" borderId="29" xfId="0" applyFont="1" applyFill="1" applyBorder="1"/>
    <xf numFmtId="0" fontId="18" fillId="0" borderId="23" xfId="0" applyFont="1" applyFill="1" applyBorder="1" applyAlignment="1">
      <alignment horizontal="center"/>
    </xf>
    <xf numFmtId="165" fontId="25" fillId="0" borderId="23" xfId="9" applyNumberFormat="1" applyFont="1" applyFill="1" applyBorder="1"/>
    <xf numFmtId="174" fontId="25" fillId="0" borderId="23" xfId="9" applyNumberFormat="1" applyFont="1" applyFill="1" applyBorder="1"/>
    <xf numFmtId="177" fontId="25" fillId="0" borderId="23" xfId="9" applyNumberFormat="1" applyFont="1" applyFill="1" applyBorder="1"/>
    <xf numFmtId="177" fontId="25" fillId="0" borderId="30" xfId="9" applyNumberFormat="1" applyFont="1" applyFill="1" applyBorder="1"/>
    <xf numFmtId="4" fontId="18" fillId="0" borderId="0" xfId="0" applyNumberFormat="1" applyFont="1" applyFill="1" applyAlignment="1">
      <alignment horizontal="center" vertical="top" wrapText="1"/>
    </xf>
    <xf numFmtId="173" fontId="18" fillId="0" borderId="26" xfId="9" applyNumberFormat="1" applyFont="1" applyFill="1" applyBorder="1"/>
    <xf numFmtId="175" fontId="18" fillId="0" borderId="12" xfId="9" applyNumberFormat="1" applyFont="1" applyFill="1" applyBorder="1"/>
    <xf numFmtId="173" fontId="18" fillId="0" borderId="28" xfId="9" applyNumberFormat="1" applyFont="1" applyFill="1" applyBorder="1"/>
    <xf numFmtId="4" fontId="18" fillId="0" borderId="0" xfId="0" applyNumberFormat="1" applyFont="1" applyFill="1" applyBorder="1" applyAlignment="1">
      <alignment horizontal="right" vertical="top" wrapText="1"/>
    </xf>
    <xf numFmtId="37" fontId="18" fillId="0" borderId="12" xfId="9" applyNumberFormat="1" applyFont="1" applyFill="1" applyBorder="1"/>
    <xf numFmtId="0" fontId="18" fillId="0" borderId="0" xfId="0" applyFont="1" applyFill="1" applyBorder="1" applyAlignment="1">
      <alignment horizontal="center" vertical="top" wrapText="1"/>
    </xf>
    <xf numFmtId="171" fontId="18" fillId="0" borderId="23" xfId="9" applyNumberFormat="1" applyFont="1" applyFill="1" applyBorder="1"/>
    <xf numFmtId="173" fontId="18" fillId="0" borderId="23" xfId="9" applyNumberFormat="1" applyFont="1" applyFill="1" applyBorder="1"/>
    <xf numFmtId="177" fontId="18" fillId="0" borderId="23" xfId="9" applyNumberFormat="1" applyFont="1" applyFill="1" applyBorder="1"/>
    <xf numFmtId="177" fontId="18" fillId="0" borderId="30" xfId="9" applyNumberFormat="1" applyFont="1" applyFill="1" applyBorder="1"/>
    <xf numFmtId="171" fontId="25" fillId="0" borderId="23" xfId="9" applyNumberFormat="1" applyFont="1" applyFill="1" applyBorder="1"/>
    <xf numFmtId="4" fontId="54" fillId="0" borderId="0" xfId="0" applyNumberFormat="1" applyFont="1" applyFill="1"/>
    <xf numFmtId="4" fontId="25" fillId="0" borderId="0" xfId="0" applyNumberFormat="1" applyFont="1" applyFill="1" applyBorder="1" applyAlignment="1">
      <alignment horizontal="right" vertical="top" wrapText="1"/>
    </xf>
    <xf numFmtId="173" fontId="18" fillId="0" borderId="0" xfId="0" applyNumberFormat="1" applyFont="1" applyFill="1"/>
    <xf numFmtId="0" fontId="18" fillId="0" borderId="0" xfId="0" applyFont="1" applyFill="1" applyBorder="1" applyAlignment="1">
      <alignment horizontal="right" vertical="top" wrapText="1"/>
    </xf>
    <xf numFmtId="178" fontId="18" fillId="0" borderId="12" xfId="9" applyNumberFormat="1" applyFont="1" applyFill="1" applyBorder="1"/>
    <xf numFmtId="0" fontId="25" fillId="0" borderId="16" xfId="0" applyFont="1" applyFill="1" applyBorder="1"/>
    <xf numFmtId="165" fontId="25" fillId="0" borderId="17" xfId="9" applyNumberFormat="1" applyFont="1" applyFill="1" applyBorder="1"/>
    <xf numFmtId="4" fontId="18" fillId="0" borderId="0" xfId="0" applyNumberFormat="1" applyFont="1" applyFill="1" applyBorder="1" applyAlignment="1">
      <alignment horizontal="center" vertical="top" wrapText="1"/>
    </xf>
    <xf numFmtId="0" fontId="25" fillId="0" borderId="31" xfId="0" applyFont="1" applyFill="1" applyBorder="1"/>
    <xf numFmtId="0" fontId="18" fillId="0" borderId="32" xfId="0" applyFont="1" applyFill="1" applyBorder="1"/>
    <xf numFmtId="165" fontId="25" fillId="0" borderId="32" xfId="9" applyNumberFormat="1" applyFont="1" applyFill="1" applyBorder="1"/>
    <xf numFmtId="0" fontId="18" fillId="0" borderId="0" xfId="155" applyFont="1"/>
    <xf numFmtId="0" fontId="29" fillId="0" borderId="0" xfId="155" applyFont="1" applyFill="1" applyAlignment="1">
      <alignment horizontal="right"/>
    </xf>
    <xf numFmtId="0" fontId="21" fillId="0" borderId="0" xfId="155" applyFont="1" applyFill="1" applyAlignment="1">
      <alignment horizontal="right"/>
    </xf>
    <xf numFmtId="0" fontId="33" fillId="0" borderId="0" xfId="155" applyFont="1" applyFill="1"/>
    <xf numFmtId="17" fontId="18" fillId="0" borderId="0" xfId="155" applyNumberFormat="1" applyFont="1" applyFill="1"/>
    <xf numFmtId="0" fontId="27" fillId="0" borderId="0" xfId="155" applyFont="1" applyFill="1"/>
    <xf numFmtId="0" fontId="27" fillId="0" borderId="0" xfId="155" applyFont="1"/>
    <xf numFmtId="173" fontId="27" fillId="0" borderId="0" xfId="9" applyNumberFormat="1" applyFont="1"/>
    <xf numFmtId="173" fontId="27" fillId="0" borderId="0" xfId="155" applyNumberFormat="1" applyFont="1" applyFill="1"/>
    <xf numFmtId="173" fontId="29" fillId="0" borderId="0" xfId="9" applyNumberFormat="1" applyFont="1"/>
    <xf numFmtId="0" fontId="29" fillId="0" borderId="0" xfId="155" applyFont="1"/>
    <xf numFmtId="0" fontId="18" fillId="0" borderId="0" xfId="155" applyFont="1" applyFill="1"/>
    <xf numFmtId="173" fontId="18" fillId="0" borderId="0" xfId="155" applyNumberFormat="1" applyFont="1" applyFill="1"/>
    <xf numFmtId="0" fontId="26" fillId="0" borderId="0" xfId="155" applyFont="1" applyAlignment="1">
      <alignment horizontal="right" wrapText="1"/>
    </xf>
    <xf numFmtId="2" fontId="18" fillId="0" borderId="0" xfId="155" applyNumberFormat="1" applyFont="1"/>
    <xf numFmtId="0" fontId="33" fillId="0" borderId="0" xfId="0" applyFont="1" applyAlignment="1">
      <alignment vertical="center"/>
    </xf>
    <xf numFmtId="0" fontId="21" fillId="0" borderId="0" xfId="0" applyFont="1" applyAlignment="1">
      <alignment vertical="center"/>
    </xf>
    <xf numFmtId="0" fontId="29" fillId="0" borderId="0" xfId="0" applyFont="1" applyAlignment="1">
      <alignment horizontal="right" vertical="center"/>
    </xf>
    <xf numFmtId="0" fontId="18" fillId="0" borderId="0" xfId="0" applyFont="1" applyAlignment="1">
      <alignment vertical="center"/>
    </xf>
    <xf numFmtId="0" fontId="33" fillId="0" borderId="0" xfId="0" applyFont="1" applyAlignment="1">
      <alignment horizontal="right" vertical="center"/>
    </xf>
    <xf numFmtId="15" fontId="21" fillId="0" borderId="0" xfId="0" applyNumberFormat="1" applyFont="1" applyAlignment="1">
      <alignment horizontal="center" vertical="center"/>
    </xf>
    <xf numFmtId="0" fontId="21" fillId="0" borderId="0" xfId="0" applyFont="1" applyAlignment="1">
      <alignment horizontal="center" vertical="center"/>
    </xf>
    <xf numFmtId="0" fontId="18" fillId="0" borderId="43" xfId="0" applyFont="1" applyBorder="1" applyAlignment="1">
      <alignment vertical="center" wrapText="1"/>
    </xf>
    <xf numFmtId="0" fontId="18" fillId="0" borderId="44" xfId="0" applyFont="1" applyBorder="1" applyAlignment="1">
      <alignment vertical="center" wrapText="1"/>
    </xf>
    <xf numFmtId="0" fontId="18" fillId="0" borderId="13" xfId="0" applyFont="1" applyBorder="1" applyAlignment="1">
      <alignment horizontal="center" vertical="center" wrapText="1"/>
    </xf>
    <xf numFmtId="0" fontId="18" fillId="0" borderId="13" xfId="0" applyFont="1" applyBorder="1" applyAlignment="1">
      <alignment vertical="center" wrapText="1"/>
    </xf>
    <xf numFmtId="165" fontId="27" fillId="0" borderId="13" xfId="9" applyFont="1" applyBorder="1" applyAlignment="1">
      <alignment horizontal="right" vertical="center" wrapText="1"/>
    </xf>
    <xf numFmtId="173" fontId="27" fillId="0" borderId="13" xfId="9" applyNumberFormat="1" applyFont="1" applyBorder="1" applyAlignment="1">
      <alignment horizontal="right" vertical="center" wrapText="1"/>
    </xf>
    <xf numFmtId="0" fontId="27" fillId="0" borderId="13" xfId="0" applyFont="1" applyBorder="1" applyAlignment="1">
      <alignment horizontal="right" vertical="center" wrapText="1"/>
    </xf>
    <xf numFmtId="0" fontId="27" fillId="0" borderId="45" xfId="0" applyFont="1" applyBorder="1" applyAlignment="1">
      <alignment horizontal="right" vertical="center" wrapText="1"/>
    </xf>
    <xf numFmtId="15" fontId="32" fillId="0" borderId="0" xfId="0" applyNumberFormat="1" applyFont="1" applyFill="1" applyAlignment="1">
      <alignment horizontal="center"/>
    </xf>
    <xf numFmtId="0" fontId="18" fillId="0" borderId="46" xfId="0" applyFont="1" applyFill="1" applyBorder="1" applyAlignment="1">
      <alignment vertical="top" wrapText="1"/>
    </xf>
    <xf numFmtId="0" fontId="18" fillId="0" borderId="3" xfId="0" applyFont="1" applyFill="1" applyBorder="1"/>
    <xf numFmtId="0" fontId="18" fillId="0" borderId="13" xfId="0" applyFont="1" applyFill="1" applyBorder="1"/>
    <xf numFmtId="0" fontId="18" fillId="0" borderId="3" xfId="0" applyFont="1" applyFill="1" applyBorder="1" applyAlignment="1">
      <alignment vertical="top" wrapText="1"/>
    </xf>
    <xf numFmtId="0" fontId="18" fillId="0" borderId="0" xfId="0" applyFont="1" applyFill="1" applyAlignment="1">
      <alignment vertical="top" wrapText="1"/>
    </xf>
    <xf numFmtId="0" fontId="18" fillId="0" borderId="13" xfId="0" applyFont="1" applyFill="1" applyBorder="1" applyAlignment="1">
      <alignment vertical="top" wrapText="1"/>
    </xf>
    <xf numFmtId="0" fontId="36" fillId="0" borderId="0" xfId="0" applyFont="1" applyFill="1" applyAlignment="1">
      <alignment vertical="top" wrapText="1"/>
    </xf>
    <xf numFmtId="0" fontId="18" fillId="0" borderId="3" xfId="0" applyFont="1" applyFill="1" applyBorder="1" applyAlignment="1">
      <alignment horizontal="right" vertical="center" wrapText="1"/>
    </xf>
    <xf numFmtId="0" fontId="36" fillId="0" borderId="0" xfId="0" applyFont="1" applyFill="1" applyAlignment="1">
      <alignment horizontal="center" vertical="center" wrapText="1"/>
    </xf>
    <xf numFmtId="0" fontId="36" fillId="0" borderId="0" xfId="0" applyFont="1" applyFill="1" applyAlignment="1">
      <alignment horizontal="right" vertical="center" wrapText="1"/>
    </xf>
    <xf numFmtId="0" fontId="36" fillId="0" borderId="0" xfId="0" applyFont="1" applyFill="1" applyAlignment="1">
      <alignment vertical="center" wrapText="1"/>
    </xf>
    <xf numFmtId="0" fontId="18" fillId="0" borderId="6" xfId="0" applyFont="1" applyFill="1" applyBorder="1" applyAlignment="1">
      <alignment vertical="top" wrapText="1"/>
    </xf>
    <xf numFmtId="0" fontId="18" fillId="0" borderId="8" xfId="0" applyFont="1" applyFill="1" applyBorder="1" applyAlignment="1">
      <alignment vertical="top" wrapText="1"/>
    </xf>
    <xf numFmtId="0" fontId="18" fillId="0" borderId="45" xfId="0" applyFont="1" applyFill="1" applyBorder="1" applyAlignment="1">
      <alignment vertical="top" wrapText="1"/>
    </xf>
    <xf numFmtId="173" fontId="25" fillId="0" borderId="32" xfId="9" applyNumberFormat="1" applyFont="1" applyFill="1" applyBorder="1"/>
    <xf numFmtId="0" fontId="37" fillId="0" borderId="0" xfId="0" applyFont="1" applyBorder="1" applyAlignment="1">
      <alignment horizontal="center" vertical="center"/>
    </xf>
    <xf numFmtId="0" fontId="32" fillId="0" borderId="0" xfId="0" applyFont="1" applyBorder="1" applyAlignment="1">
      <alignment horizontal="left" vertical="center" wrapText="1"/>
    </xf>
    <xf numFmtId="0" fontId="38" fillId="0" borderId="0" xfId="0" applyFont="1" applyBorder="1" applyAlignment="1">
      <alignment horizontal="left" vertical="center" wrapText="1"/>
    </xf>
    <xf numFmtId="0" fontId="39" fillId="0" borderId="0" xfId="0" applyFont="1" applyBorder="1" applyAlignment="1">
      <alignment horizontal="left" vertical="center" wrapText="1"/>
    </xf>
    <xf numFmtId="0" fontId="21" fillId="0" borderId="0" xfId="0" applyFont="1" applyBorder="1" applyAlignment="1">
      <alignment horizontal="left" vertical="center" wrapText="1"/>
    </xf>
    <xf numFmtId="177" fontId="18" fillId="0" borderId="0" xfId="148" applyNumberFormat="1" applyFont="1" applyFill="1"/>
    <xf numFmtId="173" fontId="18" fillId="0" borderId="0" xfId="9" applyNumberFormat="1" applyFont="1" applyFill="1"/>
    <xf numFmtId="179" fontId="29" fillId="0" borderId="0" xfId="172" applyNumberFormat="1" applyFont="1" applyFill="1" applyBorder="1" applyAlignment="1" applyProtection="1">
      <alignment vertical="center"/>
    </xf>
    <xf numFmtId="0" fontId="20" fillId="0" borderId="3" xfId="172" applyFont="1" applyFill="1" applyBorder="1" applyAlignment="1" applyProtection="1">
      <alignment horizontal="center" vertical="center" wrapText="1"/>
    </xf>
    <xf numFmtId="179" fontId="29" fillId="0" borderId="3" xfId="172" applyNumberFormat="1" applyFont="1" applyFill="1" applyBorder="1" applyAlignment="1" applyProtection="1">
      <alignment horizontal="center" vertical="center"/>
    </xf>
    <xf numFmtId="179" fontId="27" fillId="0" borderId="3" xfId="172" applyNumberFormat="1" applyFont="1" applyFill="1" applyBorder="1" applyAlignment="1" applyProtection="1">
      <alignment horizontal="center" vertical="center"/>
    </xf>
    <xf numFmtId="179" fontId="29" fillId="4" borderId="3" xfId="172" applyNumberFormat="1" applyFont="1" applyFill="1" applyBorder="1" applyAlignment="1" applyProtection="1">
      <alignment horizontal="center" vertical="center"/>
    </xf>
    <xf numFmtId="179" fontId="20" fillId="0" borderId="3" xfId="172" applyNumberFormat="1" applyFont="1" applyFill="1" applyBorder="1" applyAlignment="1" applyProtection="1">
      <alignment horizontal="center" vertical="center" wrapText="1"/>
    </xf>
    <xf numFmtId="179" fontId="20" fillId="0" borderId="6" xfId="172" applyNumberFormat="1" applyFont="1" applyFill="1" applyBorder="1" applyAlignment="1" applyProtection="1">
      <alignment horizontal="center" vertical="center" wrapText="1"/>
    </xf>
    <xf numFmtId="179" fontId="29" fillId="0" borderId="46" xfId="172" applyNumberFormat="1" applyFont="1" applyFill="1" applyBorder="1" applyAlignment="1" applyProtection="1">
      <alignment vertical="center"/>
    </xf>
    <xf numFmtId="0" fontId="18" fillId="0" borderId="16" xfId="155" applyFont="1" applyBorder="1" applyAlignment="1">
      <alignment wrapText="1"/>
    </xf>
    <xf numFmtId="173" fontId="18" fillId="0" borderId="16" xfId="9" applyNumberFormat="1" applyFont="1" applyFill="1" applyBorder="1"/>
    <xf numFmtId="173" fontId="18" fillId="0" borderId="16" xfId="9" applyNumberFormat="1" applyFont="1" applyFill="1" applyBorder="1" applyAlignment="1">
      <alignment horizontal="center" wrapText="1"/>
    </xf>
    <xf numFmtId="173" fontId="25" fillId="0" borderId="16" xfId="9" applyNumberFormat="1" applyFont="1" applyFill="1" applyBorder="1" applyAlignment="1">
      <alignment horizontal="center" wrapText="1"/>
    </xf>
    <xf numFmtId="0" fontId="18" fillId="0" borderId="16" xfId="155" applyFont="1" applyFill="1" applyBorder="1" applyAlignment="1">
      <alignment wrapText="1"/>
    </xf>
    <xf numFmtId="165" fontId="27" fillId="0" borderId="0" xfId="9" applyFont="1" applyFill="1"/>
    <xf numFmtId="0" fontId="25" fillId="0" borderId="16" xfId="155" applyFont="1" applyBorder="1" applyAlignment="1">
      <alignment wrapText="1"/>
    </xf>
    <xf numFmtId="173" fontId="29" fillId="0" borderId="0" xfId="155" applyNumberFormat="1" applyFont="1"/>
    <xf numFmtId="173" fontId="18" fillId="0" borderId="0" xfId="9" applyNumberFormat="1" applyFont="1"/>
    <xf numFmtId="173" fontId="18" fillId="0" borderId="0" xfId="155" applyNumberFormat="1" applyFont="1"/>
    <xf numFmtId="173" fontId="45" fillId="0" borderId="0" xfId="9" applyNumberFormat="1" applyFont="1" applyFill="1" applyAlignment="1">
      <alignment horizontal="center"/>
    </xf>
    <xf numFmtId="173" fontId="45" fillId="0" borderId="0" xfId="9" applyNumberFormat="1" applyFont="1" applyFill="1" applyAlignment="1">
      <alignment horizontal="center" vertical="center"/>
    </xf>
    <xf numFmtId="173" fontId="18" fillId="0" borderId="0" xfId="9" applyNumberFormat="1" applyFont="1" applyFill="1" applyBorder="1"/>
    <xf numFmtId="177" fontId="34" fillId="0" borderId="12" xfId="153" applyNumberFormat="1" applyFont="1" applyFill="1" applyBorder="1"/>
    <xf numFmtId="177" fontId="18" fillId="0" borderId="12" xfId="12" applyNumberFormat="1" applyFont="1" applyFill="1" applyBorder="1" applyAlignment="1">
      <alignment horizontal="right"/>
    </xf>
    <xf numFmtId="177" fontId="41" fillId="0" borderId="32" xfId="12" applyNumberFormat="1" applyFont="1" applyBorder="1" applyAlignment="1">
      <alignment horizontal="right"/>
    </xf>
    <xf numFmtId="177" fontId="41" fillId="0" borderId="21" xfId="12" applyNumberFormat="1" applyFont="1" applyBorder="1" applyAlignment="1">
      <alignment horizontal="right"/>
    </xf>
    <xf numFmtId="177" fontId="41" fillId="0" borderId="12" xfId="12" applyNumberFormat="1" applyFont="1" applyBorder="1" applyAlignment="1">
      <alignment horizontal="right"/>
    </xf>
    <xf numFmtId="185" fontId="49" fillId="0" borderId="0" xfId="149" applyNumberFormat="1" applyFont="1" applyFill="1"/>
    <xf numFmtId="37" fontId="25" fillId="0" borderId="0" xfId="170" applyNumberFormat="1" applyFont="1" applyFill="1" applyBorder="1" applyAlignment="1">
      <alignment horizontal="right"/>
    </xf>
    <xf numFmtId="37" fontId="18" fillId="0" borderId="0" xfId="170" applyNumberFormat="1" applyFont="1" applyFill="1" applyBorder="1" applyAlignment="1">
      <alignment horizontal="center"/>
    </xf>
    <xf numFmtId="187" fontId="18" fillId="0" borderId="0" xfId="153" applyNumberFormat="1" applyFont="1"/>
    <xf numFmtId="0" fontId="18" fillId="0" borderId="0" xfId="170" applyFont="1" applyFill="1" applyBorder="1" applyAlignment="1">
      <alignment vertical="center"/>
    </xf>
    <xf numFmtId="0" fontId="18" fillId="0" borderId="4" xfId="0" applyFont="1" applyBorder="1"/>
    <xf numFmtId="0" fontId="25" fillId="0" borderId="0" xfId="159" applyFont="1" applyFill="1" applyAlignment="1">
      <alignment horizontal="center" vertical="center"/>
    </xf>
    <xf numFmtId="0" fontId="25" fillId="3" borderId="2" xfId="0" applyFont="1" applyFill="1" applyBorder="1"/>
    <xf numFmtId="14" fontId="25" fillId="3" borderId="2" xfId="0" applyNumberFormat="1" applyFont="1" applyFill="1" applyBorder="1" applyAlignment="1">
      <alignment horizontal="center"/>
    </xf>
    <xf numFmtId="0" fontId="25" fillId="0" borderId="4" xfId="0" applyFont="1" applyFill="1" applyBorder="1"/>
    <xf numFmtId="187" fontId="18" fillId="0" borderId="4" xfId="0" applyNumberFormat="1" applyFont="1" applyBorder="1"/>
    <xf numFmtId="187" fontId="18" fillId="0" borderId="7" xfId="0" applyNumberFormat="1" applyFont="1" applyBorder="1"/>
    <xf numFmtId="0" fontId="25" fillId="0" borderId="4" xfId="0" applyFont="1" applyBorder="1"/>
    <xf numFmtId="165" fontId="18" fillId="0" borderId="4" xfId="9" applyFont="1" applyBorder="1"/>
    <xf numFmtId="165" fontId="18" fillId="0" borderId="7" xfId="9" applyFont="1" applyBorder="1"/>
    <xf numFmtId="0" fontId="25" fillId="0" borderId="7" xfId="0" applyFont="1" applyBorder="1"/>
    <xf numFmtId="0" fontId="45" fillId="0" borderId="0" xfId="0" applyFont="1" applyFill="1" applyAlignment="1">
      <alignment horizontal="center"/>
    </xf>
    <xf numFmtId="9" fontId="27" fillId="0" borderId="12" xfId="178" applyFont="1" applyFill="1" applyBorder="1"/>
    <xf numFmtId="9" fontId="27" fillId="0" borderId="12" xfId="178" applyFont="1" applyFill="1" applyBorder="1" applyAlignment="1">
      <alignment horizontal="center"/>
    </xf>
    <xf numFmtId="10" fontId="27" fillId="0" borderId="12" xfId="178" applyNumberFormat="1" applyFont="1" applyFill="1" applyBorder="1"/>
    <xf numFmtId="10" fontId="27" fillId="0" borderId="12" xfId="178" applyNumberFormat="1" applyFont="1" applyFill="1" applyBorder="1" applyAlignment="1">
      <alignment horizontal="center"/>
    </xf>
    <xf numFmtId="179" fontId="27" fillId="0" borderId="0" xfId="172" applyNumberFormat="1" applyFont="1" applyFill="1" applyAlignment="1" applyProtection="1">
      <alignment vertical="center"/>
    </xf>
    <xf numFmtId="14" fontId="25" fillId="3" borderId="23" xfId="155" applyNumberFormat="1" applyFont="1" applyFill="1" applyBorder="1" applyAlignment="1">
      <alignment vertical="center" wrapText="1"/>
    </xf>
    <xf numFmtId="0" fontId="45" fillId="0" borderId="0" xfId="157" applyFont="1" applyFill="1" applyAlignment="1">
      <alignment horizontal="center"/>
    </xf>
    <xf numFmtId="0" fontId="25" fillId="0" borderId="0" xfId="170" applyNumberFormat="1" applyFont="1" applyFill="1" applyBorder="1" applyAlignment="1">
      <alignment horizontal="center"/>
    </xf>
    <xf numFmtId="179" fontId="21" fillId="3" borderId="47" xfId="172" applyNumberFormat="1" applyFont="1" applyFill="1" applyBorder="1" applyAlignment="1" applyProtection="1">
      <alignment horizontal="center" vertical="center" wrapText="1"/>
    </xf>
    <xf numFmtId="179" fontId="21" fillId="3" borderId="2" xfId="172" applyNumberFormat="1" applyFont="1" applyFill="1" applyBorder="1" applyAlignment="1" applyProtection="1">
      <alignment horizontal="center" vertical="center" wrapText="1"/>
    </xf>
    <xf numFmtId="0" fontId="18" fillId="0" borderId="4" xfId="172" applyFont="1" applyFill="1" applyBorder="1" applyAlignment="1" applyProtection="1">
      <alignment vertical="center"/>
    </xf>
    <xf numFmtId="179" fontId="22" fillId="0" borderId="4" xfId="172" applyNumberFormat="1" applyFont="1" applyFill="1" applyBorder="1" applyAlignment="1" applyProtection="1">
      <alignment horizontal="left" vertical="center" wrapText="1"/>
    </xf>
    <xf numFmtId="179" fontId="23" fillId="0" borderId="4" xfId="172" applyNumberFormat="1" applyFont="1" applyFill="1" applyBorder="1" applyAlignment="1" applyProtection="1">
      <alignment horizontal="left" vertical="center" wrapText="1"/>
    </xf>
    <xf numFmtId="179" fontId="24" fillId="0" borderId="4" xfId="172" applyNumberFormat="1" applyFont="1" applyFill="1" applyBorder="1" applyAlignment="1" applyProtection="1">
      <alignment horizontal="left" vertical="center" wrapText="1"/>
    </xf>
    <xf numFmtId="179" fontId="24" fillId="0" borderId="7" xfId="172" applyNumberFormat="1" applyFont="1" applyFill="1" applyBorder="1" applyAlignment="1" applyProtection="1">
      <alignment horizontal="left" vertical="center" wrapText="1"/>
    </xf>
    <xf numFmtId="0" fontId="18" fillId="0" borderId="4" xfId="172" applyFont="1" applyFill="1" applyBorder="1" applyAlignment="1" applyProtection="1">
      <alignment horizontal="left" vertical="center"/>
    </xf>
    <xf numFmtId="0" fontId="18" fillId="0" borderId="7" xfId="172" applyFont="1" applyFill="1" applyBorder="1" applyAlignment="1" applyProtection="1">
      <alignment horizontal="left" vertical="center"/>
    </xf>
    <xf numFmtId="179" fontId="23" fillId="0" borderId="4" xfId="172" applyNumberFormat="1" applyFont="1" applyFill="1" applyBorder="1" applyAlignment="1" applyProtection="1">
      <alignment horizontal="center" vertical="center" wrapText="1"/>
    </xf>
    <xf numFmtId="179" fontId="24" fillId="0" borderId="4" xfId="172" applyNumberFormat="1" applyFont="1" applyFill="1" applyBorder="1" applyAlignment="1" applyProtection="1">
      <alignment horizontal="center" vertical="center" wrapText="1"/>
    </xf>
    <xf numFmtId="179" fontId="22" fillId="0" borderId="4" xfId="172" applyNumberFormat="1" applyFont="1" applyFill="1" applyBorder="1" applyAlignment="1" applyProtection="1">
      <alignment horizontal="center" vertical="center" wrapText="1"/>
    </xf>
    <xf numFmtId="164" fontId="49" fillId="0" borderId="4" xfId="172" applyNumberFormat="1" applyFont="1" applyFill="1" applyBorder="1" applyAlignment="1" applyProtection="1">
      <alignment vertical="center" wrapText="1"/>
    </xf>
    <xf numFmtId="179" fontId="49" fillId="0" borderId="4" xfId="172" applyNumberFormat="1" applyFont="1" applyFill="1" applyBorder="1" applyAlignment="1" applyProtection="1">
      <alignment vertical="center"/>
    </xf>
    <xf numFmtId="177" fontId="49" fillId="0" borderId="4" xfId="43" applyNumberFormat="1" applyFont="1" applyFill="1" applyBorder="1" applyAlignment="1" applyProtection="1">
      <alignment vertical="center"/>
    </xf>
    <xf numFmtId="179" fontId="49" fillId="0" borderId="4" xfId="172" applyNumberFormat="1" applyFont="1" applyFill="1" applyBorder="1" applyAlignment="1" applyProtection="1">
      <alignment vertical="center" wrapText="1"/>
    </xf>
    <xf numFmtId="179" fontId="52" fillId="4" borderId="4" xfId="172" applyNumberFormat="1" applyFont="1" applyFill="1" applyBorder="1" applyAlignment="1" applyProtection="1">
      <alignment vertical="center"/>
    </xf>
    <xf numFmtId="179" fontId="52" fillId="0" borderId="4" xfId="172" applyNumberFormat="1" applyFont="1" applyFill="1" applyBorder="1" applyAlignment="1" applyProtection="1">
      <alignment vertical="center"/>
    </xf>
    <xf numFmtId="177" fontId="29" fillId="0" borderId="12" xfId="0" applyNumberFormat="1" applyFont="1" applyFill="1" applyBorder="1"/>
    <xf numFmtId="173" fontId="18" fillId="0" borderId="0" xfId="0" applyNumberFormat="1" applyFont="1" applyFill="1" applyBorder="1" applyAlignment="1">
      <alignment horizontal="left"/>
    </xf>
    <xf numFmtId="0" fontId="18" fillId="0" borderId="0" xfId="0" applyFont="1" applyFill="1" applyAlignment="1">
      <alignment horizontal="left" vertical="top" wrapText="1"/>
    </xf>
    <xf numFmtId="0" fontId="45" fillId="0" borderId="0" xfId="157" applyFont="1" applyFill="1" applyAlignment="1">
      <alignment horizontal="center"/>
    </xf>
    <xf numFmtId="177" fontId="45" fillId="0" borderId="0" xfId="157" applyNumberFormat="1" applyFont="1" applyFill="1" applyAlignment="1">
      <alignment horizontal="center"/>
    </xf>
    <xf numFmtId="179" fontId="55" fillId="0" borderId="0" xfId="172" applyNumberFormat="1" applyFont="1" applyFill="1" applyAlignment="1" applyProtection="1">
      <alignment horizontal="left"/>
    </xf>
    <xf numFmtId="173" fontId="55" fillId="0" borderId="0" xfId="157" applyNumberFormat="1" applyFont="1" applyFill="1" applyAlignment="1">
      <alignment horizontal="center"/>
    </xf>
    <xf numFmtId="173" fontId="18" fillId="0" borderId="4" xfId="9" applyNumberFormat="1" applyFont="1" applyFill="1" applyBorder="1"/>
    <xf numFmtId="179" fontId="18" fillId="0" borderId="0" xfId="172" applyNumberFormat="1" applyFont="1" applyFill="1" applyBorder="1" applyAlignment="1" applyProtection="1">
      <alignment horizontal="left" vertical="center" wrapText="1"/>
    </xf>
    <xf numFmtId="179" fontId="18" fillId="0" borderId="4" xfId="172" applyNumberFormat="1" applyFont="1" applyFill="1" applyBorder="1" applyAlignment="1" applyProtection="1">
      <alignment horizontal="center" vertical="center" wrapText="1"/>
    </xf>
    <xf numFmtId="173" fontId="18" fillId="0" borderId="4" xfId="9" applyNumberFormat="1" applyFont="1" applyFill="1" applyBorder="1" applyAlignment="1" applyProtection="1">
      <alignment horizontal="right" vertical="center"/>
    </xf>
    <xf numFmtId="173" fontId="25" fillId="0" borderId="5" xfId="9" applyNumberFormat="1" applyFont="1" applyFill="1" applyBorder="1" applyAlignment="1" applyProtection="1">
      <alignment horizontal="right" vertical="center"/>
    </xf>
    <xf numFmtId="179" fontId="25" fillId="0" borderId="0" xfId="172" applyNumberFormat="1" applyFont="1" applyFill="1" applyBorder="1" applyAlignment="1" applyProtection="1">
      <alignment horizontal="left" vertical="center" wrapText="1"/>
    </xf>
    <xf numFmtId="179" fontId="25" fillId="0" borderId="4" xfId="172" applyNumberFormat="1" applyFont="1" applyFill="1" applyBorder="1" applyAlignment="1" applyProtection="1">
      <alignment horizontal="center" vertical="center" wrapText="1"/>
    </xf>
    <xf numFmtId="179" fontId="34" fillId="0" borderId="0" xfId="172" applyNumberFormat="1" applyFont="1" applyFill="1" applyBorder="1" applyAlignment="1" applyProtection="1">
      <alignment horizontal="left" vertical="center" wrapText="1"/>
    </xf>
    <xf numFmtId="179" fontId="34" fillId="0" borderId="4" xfId="172" applyNumberFormat="1" applyFont="1" applyFill="1" applyBorder="1" applyAlignment="1" applyProtection="1">
      <alignment horizontal="center" vertical="center" wrapText="1"/>
    </xf>
    <xf numFmtId="173" fontId="25" fillId="0" borderId="4" xfId="9" applyNumberFormat="1" applyFont="1" applyFill="1" applyBorder="1" applyAlignment="1" applyProtection="1">
      <alignment horizontal="right" vertical="center"/>
    </xf>
    <xf numFmtId="177" fontId="25" fillId="0" borderId="12" xfId="12" applyNumberFormat="1" applyFont="1" applyFill="1" applyBorder="1" applyAlignment="1">
      <alignment horizontal="right"/>
    </xf>
    <xf numFmtId="3" fontId="44" fillId="0" borderId="0" xfId="0" applyNumberFormat="1" applyFont="1"/>
    <xf numFmtId="173" fontId="27" fillId="0" borderId="13" xfId="9" applyNumberFormat="1" applyFont="1" applyFill="1" applyBorder="1" applyAlignment="1">
      <alignment horizontal="right" vertical="center" wrapText="1"/>
    </xf>
    <xf numFmtId="177" fontId="27" fillId="0" borderId="4" xfId="43" applyNumberFormat="1" applyFont="1" applyFill="1" applyBorder="1" applyAlignment="1" applyProtection="1">
      <alignment vertical="center"/>
    </xf>
    <xf numFmtId="177" fontId="27" fillId="0" borderId="0" xfId="172" applyNumberFormat="1" applyFont="1" applyFill="1" applyAlignment="1" applyProtection="1">
      <alignment vertical="center"/>
    </xf>
    <xf numFmtId="187" fontId="0" fillId="0" borderId="0" xfId="0" applyNumberFormat="1"/>
    <xf numFmtId="187" fontId="18" fillId="0" borderId="0" xfId="0" applyNumberFormat="1" applyFont="1" applyBorder="1"/>
    <xf numFmtId="173" fontId="25" fillId="0" borderId="0" xfId="9" applyNumberFormat="1" applyFont="1" applyFill="1" applyAlignment="1">
      <alignment horizontal="center" vertical="center"/>
    </xf>
    <xf numFmtId="173" fontId="18" fillId="0" borderId="0" xfId="9" applyNumberFormat="1" applyFont="1" applyFill="1" applyBorder="1" applyAlignment="1">
      <alignment vertical="center"/>
    </xf>
    <xf numFmtId="173" fontId="0" fillId="0" borderId="0" xfId="9" applyNumberFormat="1" applyFont="1"/>
    <xf numFmtId="14" fontId="25" fillId="3" borderId="2" xfId="9" applyNumberFormat="1" applyFont="1" applyFill="1" applyBorder="1" applyAlignment="1">
      <alignment horizontal="center"/>
    </xf>
    <xf numFmtId="172" fontId="18" fillId="0" borderId="4" xfId="9" applyNumberFormat="1" applyFont="1" applyBorder="1"/>
    <xf numFmtId="172" fontId="18" fillId="0" borderId="7" xfId="9" applyNumberFormat="1" applyFont="1" applyBorder="1"/>
    <xf numFmtId="172" fontId="0" fillId="0" borderId="0" xfId="0" applyNumberFormat="1"/>
    <xf numFmtId="173" fontId="25" fillId="0" borderId="0" xfId="9" applyNumberFormat="1" applyFont="1" applyFill="1" applyAlignment="1" applyProtection="1">
      <alignment vertical="center"/>
    </xf>
    <xf numFmtId="188" fontId="0" fillId="0" borderId="0" xfId="0" applyNumberFormat="1"/>
    <xf numFmtId="0" fontId="18" fillId="0" borderId="4" xfId="0" applyFont="1" applyFill="1" applyBorder="1"/>
    <xf numFmtId="173" fontId="25" fillId="0" borderId="0" xfId="9" applyNumberFormat="1" applyFont="1" applyFill="1"/>
    <xf numFmtId="173" fontId="27" fillId="0" borderId="0" xfId="9" applyNumberFormat="1" applyFont="1" applyFill="1" applyAlignment="1">
      <alignment wrapText="1"/>
    </xf>
    <xf numFmtId="173" fontId="27" fillId="0" borderId="0" xfId="0" applyNumberFormat="1" applyFont="1" applyFill="1"/>
    <xf numFmtId="173" fontId="56" fillId="0" borderId="0" xfId="9" applyNumberFormat="1" applyFont="1" applyFill="1"/>
    <xf numFmtId="173" fontId="56" fillId="0" borderId="0" xfId="0" applyNumberFormat="1" applyFont="1" applyFill="1"/>
    <xf numFmtId="0" fontId="56" fillId="0" borderId="0" xfId="0" applyFont="1" applyFill="1"/>
    <xf numFmtId="165" fontId="56" fillId="0" borderId="0" xfId="9" applyFont="1" applyFill="1"/>
    <xf numFmtId="167" fontId="56" fillId="0" borderId="0" xfId="0" applyNumberFormat="1" applyFont="1" applyFill="1"/>
    <xf numFmtId="177" fontId="56" fillId="0" borderId="0" xfId="0" applyNumberFormat="1" applyFont="1" applyFill="1"/>
    <xf numFmtId="173" fontId="27" fillId="0" borderId="0" xfId="9" applyNumberFormat="1" applyFont="1" applyFill="1" applyAlignment="1">
      <alignment horizontal="center" wrapText="1"/>
    </xf>
    <xf numFmtId="173" fontId="49" fillId="0" borderId="0" xfId="9" applyNumberFormat="1" applyFont="1" applyFill="1" applyAlignment="1" applyProtection="1">
      <alignment horizontal="right" vertical="center"/>
    </xf>
    <xf numFmtId="173" fontId="29" fillId="0" borderId="0" xfId="172" applyNumberFormat="1" applyFont="1" applyFill="1" applyAlignment="1" applyProtection="1"/>
    <xf numFmtId="173" fontId="27" fillId="0" borderId="0" xfId="9" applyNumberFormat="1" applyFont="1" applyFill="1" applyAlignment="1" applyProtection="1">
      <alignment vertical="center"/>
    </xf>
    <xf numFmtId="177" fontId="29" fillId="0" borderId="0" xfId="172" applyNumberFormat="1" applyFont="1" applyFill="1" applyAlignment="1" applyProtection="1">
      <alignment vertical="center"/>
    </xf>
    <xf numFmtId="173" fontId="25" fillId="0" borderId="16" xfId="155" applyNumberFormat="1" applyFont="1" applyFill="1" applyBorder="1"/>
    <xf numFmtId="14" fontId="25" fillId="3" borderId="23" xfId="155" applyNumberFormat="1" applyFont="1" applyFill="1" applyBorder="1" applyAlignment="1">
      <alignment horizontal="center" vertical="center" wrapText="1"/>
    </xf>
    <xf numFmtId="0" fontId="25" fillId="3" borderId="4" xfId="0" applyFont="1" applyFill="1" applyBorder="1"/>
    <xf numFmtId="187" fontId="25" fillId="3" borderId="7" xfId="0" applyNumberFormat="1" applyFont="1" applyFill="1" applyBorder="1"/>
    <xf numFmtId="172" fontId="25" fillId="3" borderId="7" xfId="9" applyNumberFormat="1" applyFont="1" applyFill="1" applyBorder="1"/>
    <xf numFmtId="187" fontId="18" fillId="0" borderId="4" xfId="0" applyNumberFormat="1" applyFont="1" applyFill="1" applyBorder="1"/>
    <xf numFmtId="165" fontId="7" fillId="0" borderId="0" xfId="9" applyFont="1"/>
    <xf numFmtId="187" fontId="25" fillId="0" borderId="0" xfId="170" applyNumberFormat="1" applyFont="1" applyFill="1" applyBorder="1" applyAlignment="1">
      <alignment horizontal="center" vertical="center"/>
    </xf>
    <xf numFmtId="0" fontId="27" fillId="0" borderId="0" xfId="172" applyNumberFormat="1" applyFont="1" applyFill="1" applyAlignment="1" applyProtection="1">
      <alignment vertical="center"/>
    </xf>
    <xf numFmtId="173" fontId="18" fillId="0" borderId="0" xfId="9" applyNumberFormat="1" applyFont="1" applyFill="1" applyAlignment="1" applyProtection="1">
      <alignment vertical="center"/>
    </xf>
    <xf numFmtId="164" fontId="27" fillId="0" borderId="0" xfId="172" applyNumberFormat="1" applyFont="1" applyFill="1" applyAlignment="1" applyProtection="1">
      <alignment vertical="center"/>
    </xf>
    <xf numFmtId="177" fontId="25" fillId="0" borderId="0" xfId="148" applyNumberFormat="1" applyFont="1" applyFill="1"/>
    <xf numFmtId="177" fontId="18" fillId="0" borderId="0" xfId="170" applyNumberFormat="1" applyFont="1" applyFill="1" applyBorder="1"/>
    <xf numFmtId="173" fontId="48" fillId="0" borderId="16" xfId="9" applyNumberFormat="1" applyFont="1" applyFill="1" applyBorder="1" applyAlignment="1">
      <alignment horizontal="center" wrapText="1"/>
    </xf>
    <xf numFmtId="173" fontId="48" fillId="0" borderId="16" xfId="9" applyNumberFormat="1" applyFont="1" applyFill="1" applyBorder="1"/>
    <xf numFmtId="173" fontId="45" fillId="0" borderId="0" xfId="9" applyNumberFormat="1" applyFont="1" applyFill="1" applyBorder="1" applyAlignment="1" applyProtection="1">
      <alignment horizontal="right" vertical="center"/>
    </xf>
    <xf numFmtId="177" fontId="25" fillId="5" borderId="17" xfId="9" applyNumberFormat="1" applyFont="1" applyFill="1" applyBorder="1"/>
    <xf numFmtId="177" fontId="27" fillId="0" borderId="23" xfId="145" applyNumberFormat="1" applyFont="1" applyFill="1" applyBorder="1"/>
    <xf numFmtId="164" fontId="49" fillId="0" borderId="0" xfId="157" applyNumberFormat="1" applyFont="1" applyFill="1" applyAlignment="1">
      <alignment horizontal="center"/>
    </xf>
    <xf numFmtId="179" fontId="18" fillId="0" borderId="0" xfId="172" applyNumberFormat="1" applyFont="1" applyFill="1" applyAlignment="1" applyProtection="1">
      <alignment horizontal="left"/>
    </xf>
    <xf numFmtId="177" fontId="25" fillId="0" borderId="0" xfId="0" applyNumberFormat="1" applyFont="1" applyFill="1"/>
    <xf numFmtId="177" fontId="25" fillId="0" borderId="17" xfId="9" applyNumberFormat="1" applyFont="1" applyFill="1" applyBorder="1"/>
    <xf numFmtId="173" fontId="25" fillId="0" borderId="33" xfId="9" applyNumberFormat="1" applyFont="1" applyFill="1" applyBorder="1"/>
    <xf numFmtId="173" fontId="45" fillId="0" borderId="16" xfId="9" applyNumberFormat="1" applyFont="1" applyFill="1" applyBorder="1" applyAlignment="1">
      <alignment horizontal="center" wrapText="1"/>
    </xf>
    <xf numFmtId="173" fontId="45" fillId="0" borderId="16" xfId="9" applyNumberFormat="1" applyFont="1" applyFill="1" applyBorder="1"/>
    <xf numFmtId="179" fontId="52" fillId="0" borderId="11" xfId="172" applyNumberFormat="1" applyFont="1" applyFill="1" applyBorder="1" applyAlignment="1" applyProtection="1">
      <alignment horizontal="right" vertical="center"/>
    </xf>
    <xf numFmtId="0" fontId="58" fillId="0" borderId="0" xfId="0" applyFont="1" applyFill="1" applyBorder="1" applyAlignment="1">
      <alignment vertical="center"/>
    </xf>
    <xf numFmtId="0" fontId="58" fillId="0" borderId="0" xfId="0" applyFont="1" applyFill="1" applyBorder="1" applyAlignment="1">
      <alignment horizontal="center" vertical="center"/>
    </xf>
    <xf numFmtId="0" fontId="58" fillId="0" borderId="0" xfId="0" applyFont="1" applyFill="1" applyBorder="1" applyAlignment="1">
      <alignment horizontal="right" vertical="center"/>
    </xf>
    <xf numFmtId="0" fontId="54" fillId="0" borderId="0" xfId="0" applyFont="1" applyFill="1" applyBorder="1" applyAlignment="1">
      <alignment horizontal="center" vertical="center"/>
    </xf>
    <xf numFmtId="177" fontId="27" fillId="0" borderId="28" xfId="146" applyNumberFormat="1" applyFont="1" applyFill="1" applyBorder="1" applyAlignment="1">
      <alignment horizontal="right"/>
    </xf>
    <xf numFmtId="177" fontId="29" fillId="0" borderId="30" xfId="146" applyNumberFormat="1" applyFont="1" applyFill="1" applyBorder="1" applyAlignment="1">
      <alignment horizontal="right"/>
    </xf>
    <xf numFmtId="177" fontId="27" fillId="0" borderId="21" xfId="145" applyNumberFormat="1" applyFont="1" applyFill="1" applyBorder="1"/>
    <xf numFmtId="177" fontId="27" fillId="0" borderId="22" xfId="145" applyNumberFormat="1" applyFont="1" applyFill="1" applyBorder="1"/>
    <xf numFmtId="177" fontId="29" fillId="0" borderId="23" xfId="145" applyNumberFormat="1" applyFont="1" applyFill="1" applyBorder="1"/>
    <xf numFmtId="173" fontId="33" fillId="0" borderId="0" xfId="9" applyNumberFormat="1" applyFont="1" applyFill="1"/>
    <xf numFmtId="9" fontId="31" fillId="0" borderId="0" xfId="178" applyFont="1" applyFill="1"/>
    <xf numFmtId="165" fontId="33" fillId="0" borderId="0" xfId="9" applyFont="1" applyFill="1" applyBorder="1"/>
    <xf numFmtId="177" fontId="33" fillId="0" borderId="0" xfId="0" applyNumberFormat="1" applyFont="1" applyFill="1"/>
    <xf numFmtId="3" fontId="33" fillId="0" borderId="0" xfId="0" applyNumberFormat="1" applyFont="1" applyFill="1"/>
    <xf numFmtId="173" fontId="59" fillId="0" borderId="0" xfId="198" applyNumberFormat="1" applyFont="1"/>
    <xf numFmtId="0" fontId="29" fillId="0" borderId="15" xfId="0" applyFont="1" applyFill="1" applyBorder="1"/>
    <xf numFmtId="0" fontId="29" fillId="0" borderId="6" xfId="0" applyFont="1" applyFill="1" applyBorder="1"/>
    <xf numFmtId="173" fontId="44" fillId="0" borderId="23" xfId="194" applyNumberFormat="1" applyFont="1" applyFill="1" applyBorder="1"/>
    <xf numFmtId="173" fontId="44" fillId="0" borderId="23" xfId="195" applyNumberFormat="1" applyFont="1" applyFill="1" applyBorder="1"/>
    <xf numFmtId="173" fontId="44" fillId="0" borderId="23" xfId="196" applyNumberFormat="1" applyFont="1" applyFill="1" applyBorder="1"/>
    <xf numFmtId="173" fontId="44" fillId="0" borderId="23" xfId="197" applyNumberFormat="1" applyFont="1" applyFill="1" applyBorder="1"/>
    <xf numFmtId="177" fontId="29" fillId="0" borderId="24" xfId="145" applyNumberFormat="1" applyFont="1" applyFill="1" applyBorder="1"/>
    <xf numFmtId="0" fontId="61" fillId="0" borderId="0" xfId="0" applyFont="1" applyBorder="1" applyAlignment="1">
      <alignment vertical="center"/>
    </xf>
    <xf numFmtId="0" fontId="61" fillId="0" borderId="0" xfId="0" applyFont="1" applyBorder="1" applyAlignment="1">
      <alignment horizontal="center" vertical="center"/>
    </xf>
    <xf numFmtId="1" fontId="61" fillId="0" borderId="0" xfId="0" applyNumberFormat="1" applyFont="1" applyBorder="1" applyAlignment="1">
      <alignment horizontal="center" vertical="center"/>
    </xf>
    <xf numFmtId="173" fontId="61" fillId="0" borderId="0" xfId="9" applyNumberFormat="1" applyFont="1" applyBorder="1" applyAlignment="1">
      <alignment horizontal="center" vertical="center"/>
    </xf>
    <xf numFmtId="173" fontId="61" fillId="0" borderId="0" xfId="9" applyNumberFormat="1" applyFont="1" applyBorder="1" applyAlignment="1">
      <alignment horizontal="right" vertical="center"/>
    </xf>
    <xf numFmtId="9" fontId="61" fillId="0" borderId="0" xfId="178" applyNumberFormat="1" applyFont="1" applyBorder="1" applyAlignment="1">
      <alignment horizontal="center" vertical="center"/>
    </xf>
    <xf numFmtId="173" fontId="60" fillId="0" borderId="0" xfId="0" applyNumberFormat="1" applyFont="1" applyBorder="1" applyAlignment="1">
      <alignment horizontal="right" vertical="center"/>
    </xf>
    <xf numFmtId="0" fontId="60" fillId="0" borderId="0" xfId="0" applyFont="1" applyBorder="1" applyAlignment="1">
      <alignment horizontal="center" vertical="center"/>
    </xf>
    <xf numFmtId="0" fontId="60" fillId="0" borderId="0" xfId="0" applyFont="1" applyFill="1" applyBorder="1" applyAlignment="1">
      <alignment horizontal="center" vertical="center"/>
    </xf>
    <xf numFmtId="14" fontId="25" fillId="0" borderId="23" xfId="155" applyNumberFormat="1" applyFont="1" applyFill="1" applyBorder="1" applyAlignment="1">
      <alignment vertical="center" wrapText="1"/>
    </xf>
    <xf numFmtId="14" fontId="25" fillId="0" borderId="23" xfId="155" applyNumberFormat="1" applyFont="1" applyFill="1" applyBorder="1" applyAlignment="1">
      <alignment horizontal="center" vertical="center" wrapText="1"/>
    </xf>
    <xf numFmtId="173" fontId="18" fillId="0" borderId="23" xfId="9" applyNumberFormat="1" applyFont="1" applyFill="1" applyBorder="1" applyAlignment="1">
      <alignment horizontal="center" vertical="center" wrapText="1"/>
    </xf>
    <xf numFmtId="173" fontId="25" fillId="0" borderId="0" xfId="9" applyNumberFormat="1" applyFont="1" applyFill="1" applyBorder="1"/>
    <xf numFmtId="173" fontId="25" fillId="0" borderId="23" xfId="155" applyNumberFormat="1" applyFont="1" applyFill="1" applyBorder="1" applyAlignment="1">
      <alignment horizontal="center" vertical="center" wrapText="1"/>
    </xf>
    <xf numFmtId="0" fontId="62" fillId="0" borderId="0" xfId="0" applyFont="1"/>
    <xf numFmtId="0" fontId="63" fillId="0" borderId="0" xfId="0" applyFont="1"/>
    <xf numFmtId="0" fontId="64" fillId="0" borderId="0" xfId="0" applyFont="1"/>
    <xf numFmtId="0" fontId="65" fillId="0" borderId="0" xfId="0" applyFont="1"/>
    <xf numFmtId="173" fontId="65" fillId="0" borderId="0" xfId="9" applyNumberFormat="1" applyFont="1"/>
    <xf numFmtId="173" fontId="64" fillId="0" borderId="0" xfId="9" applyNumberFormat="1" applyFont="1"/>
    <xf numFmtId="173" fontId="64" fillId="6" borderId="0" xfId="9" applyNumberFormat="1" applyFont="1" applyFill="1"/>
    <xf numFmtId="173" fontId="64" fillId="7" borderId="0" xfId="9" applyNumberFormat="1" applyFont="1" applyFill="1"/>
    <xf numFmtId="173" fontId="64" fillId="8" borderId="0" xfId="9" applyNumberFormat="1" applyFont="1" applyFill="1"/>
    <xf numFmtId="173" fontId="64" fillId="0" borderId="0" xfId="9" applyNumberFormat="1" applyFont="1" applyFill="1"/>
    <xf numFmtId="173" fontId="0" fillId="0" borderId="0" xfId="0" applyNumberFormat="1"/>
    <xf numFmtId="172" fontId="25" fillId="0" borderId="48" xfId="9" applyNumberFormat="1" applyFont="1" applyBorder="1"/>
    <xf numFmtId="187" fontId="66" fillId="0" borderId="0" xfId="0" applyNumberFormat="1" applyFont="1"/>
    <xf numFmtId="172" fontId="66" fillId="0" borderId="0" xfId="0" applyNumberFormat="1" applyFont="1"/>
    <xf numFmtId="173" fontId="66" fillId="0" borderId="0" xfId="9" applyNumberFormat="1" applyFont="1"/>
    <xf numFmtId="0" fontId="66" fillId="0" borderId="0" xfId="0" applyFont="1"/>
    <xf numFmtId="172" fontId="18" fillId="0" borderId="39" xfId="9" applyNumberFormat="1" applyFont="1" applyFill="1" applyBorder="1"/>
    <xf numFmtId="172" fontId="18" fillId="0" borderId="39" xfId="9" applyNumberFormat="1" applyFont="1" applyBorder="1"/>
    <xf numFmtId="0" fontId="25" fillId="0" borderId="0" xfId="0" applyFont="1" applyBorder="1" applyAlignment="1">
      <alignment horizontal="center"/>
    </xf>
    <xf numFmtId="0" fontId="32" fillId="0" borderId="0" xfId="0" applyFont="1" applyBorder="1"/>
    <xf numFmtId="0" fontId="32" fillId="0" borderId="0" xfId="0" applyFont="1" applyBorder="1" applyAlignment="1">
      <alignment horizontal="center"/>
    </xf>
    <xf numFmtId="0" fontId="32" fillId="0" borderId="0" xfId="0" applyFont="1" applyBorder="1" applyAlignment="1">
      <alignment horizontal="right"/>
    </xf>
    <xf numFmtId="0" fontId="32" fillId="0" borderId="0" xfId="0" applyFont="1" applyBorder="1" applyAlignment="1">
      <alignment horizontal="left"/>
    </xf>
    <xf numFmtId="0" fontId="25" fillId="0" borderId="0" xfId="0" applyFont="1" applyAlignment="1">
      <alignment horizontal="center" vertical="center"/>
    </xf>
    <xf numFmtId="0" fontId="32" fillId="0" borderId="0" xfId="0" applyFont="1" applyBorder="1" applyAlignment="1"/>
    <xf numFmtId="179" fontId="52" fillId="0" borderId="60" xfId="172" applyNumberFormat="1" applyFont="1" applyFill="1" applyBorder="1" applyAlignment="1" applyProtection="1">
      <alignment horizontal="right" vertical="center"/>
    </xf>
    <xf numFmtId="14" fontId="46" fillId="3" borderId="2" xfId="0" applyNumberFormat="1" applyFont="1" applyFill="1" applyBorder="1" applyAlignment="1">
      <alignment horizontal="center" vertical="center" wrapText="1"/>
    </xf>
    <xf numFmtId="0" fontId="25" fillId="3" borderId="21" xfId="0" applyFont="1" applyFill="1" applyBorder="1" applyAlignment="1">
      <alignment horizontal="center"/>
    </xf>
    <xf numFmtId="0" fontId="25" fillId="3" borderId="26" xfId="0" applyFont="1" applyFill="1" applyBorder="1" applyAlignment="1">
      <alignment horizontal="center"/>
    </xf>
    <xf numFmtId="0" fontId="25" fillId="3" borderId="12" xfId="0" applyFont="1" applyFill="1" applyBorder="1" applyAlignment="1">
      <alignment horizontal="center"/>
    </xf>
    <xf numFmtId="0" fontId="25" fillId="3" borderId="28" xfId="0" applyFont="1" applyFill="1" applyBorder="1" applyAlignment="1">
      <alignment horizontal="center"/>
    </xf>
    <xf numFmtId="0" fontId="25" fillId="3" borderId="23" xfId="0" applyFont="1" applyFill="1" applyBorder="1" applyAlignment="1">
      <alignment horizontal="center"/>
    </xf>
    <xf numFmtId="0" fontId="25" fillId="3" borderId="30" xfId="0" applyFont="1" applyFill="1" applyBorder="1" applyAlignment="1">
      <alignment horizontal="center"/>
    </xf>
    <xf numFmtId="0" fontId="21" fillId="0" borderId="0" xfId="172" applyFont="1" applyFill="1" applyAlignment="1" applyProtection="1">
      <alignment horizontal="center" vertical="center"/>
    </xf>
    <xf numFmtId="0" fontId="45" fillId="0" borderId="0" xfId="153" applyFont="1" applyBorder="1"/>
    <xf numFmtId="173" fontId="45" fillId="0" borderId="0" xfId="9" applyNumberFormat="1" applyFont="1" applyBorder="1"/>
    <xf numFmtId="0" fontId="45" fillId="0" borderId="0" xfId="153" applyFont="1" applyFill="1" applyBorder="1"/>
    <xf numFmtId="173" fontId="45" fillId="0" borderId="0" xfId="9" applyNumberFormat="1" applyFont="1" applyFill="1" applyBorder="1"/>
    <xf numFmtId="0" fontId="51" fillId="0" borderId="0" xfId="153" applyFont="1" applyBorder="1" applyAlignment="1">
      <alignment horizontal="left" vertical="center" wrapText="1"/>
    </xf>
    <xf numFmtId="0" fontId="52" fillId="0" borderId="0" xfId="153" applyFont="1" applyBorder="1" applyAlignment="1">
      <alignment vertical="center" wrapText="1"/>
    </xf>
    <xf numFmtId="0" fontId="49" fillId="0" borderId="0" xfId="153" applyFont="1" applyBorder="1"/>
    <xf numFmtId="173" fontId="49" fillId="0" borderId="0" xfId="9" applyNumberFormat="1" applyFont="1" applyBorder="1"/>
    <xf numFmtId="0" fontId="69" fillId="0" borderId="0" xfId="153" applyFont="1" applyBorder="1" applyAlignment="1">
      <alignment horizontal="justify" vertical="top" wrapText="1"/>
    </xf>
    <xf numFmtId="0" fontId="68" fillId="0" borderId="0" xfId="153" applyFont="1" applyAlignment="1">
      <alignment horizontal="justify" vertical="justify" wrapText="1"/>
    </xf>
    <xf numFmtId="0" fontId="69" fillId="0" borderId="0" xfId="153" applyFont="1" applyBorder="1" applyAlignment="1">
      <alignment vertical="top" wrapText="1"/>
    </xf>
    <xf numFmtId="0" fontId="69" fillId="0" borderId="0" xfId="153" applyFont="1" applyBorder="1" applyAlignment="1">
      <alignment horizontal="left" vertical="top" wrapText="1"/>
    </xf>
    <xf numFmtId="0" fontId="69" fillId="0" borderId="0" xfId="153" applyFont="1" applyFill="1" applyBorder="1" applyAlignment="1">
      <alignment horizontal="left" vertical="top" wrapText="1"/>
    </xf>
    <xf numFmtId="0" fontId="68" fillId="0" borderId="0" xfId="153" applyFont="1" applyAlignment="1">
      <alignment vertical="center"/>
    </xf>
    <xf numFmtId="0" fontId="49" fillId="0" borderId="0" xfId="153" applyFont="1" applyAlignment="1">
      <alignment vertical="justify" wrapText="1" readingOrder="1"/>
    </xf>
    <xf numFmtId="0" fontId="70" fillId="0" borderId="0" xfId="153" applyFont="1"/>
    <xf numFmtId="173" fontId="70" fillId="0" borderId="0" xfId="199" applyNumberFormat="1" applyFont="1"/>
    <xf numFmtId="3" fontId="71" fillId="0" borderId="0" xfId="153" applyNumberFormat="1" applyFont="1" applyFill="1" applyBorder="1" applyAlignment="1">
      <alignment horizontal="center"/>
    </xf>
    <xf numFmtId="0" fontId="72" fillId="3" borderId="61" xfId="153" applyFont="1" applyFill="1" applyBorder="1" applyAlignment="1">
      <alignment horizontal="center" vertical="center"/>
    </xf>
    <xf numFmtId="173" fontId="72" fillId="3" borderId="61" xfId="199" applyNumberFormat="1" applyFont="1" applyFill="1" applyBorder="1" applyAlignment="1">
      <alignment horizontal="center" vertical="center"/>
    </xf>
    <xf numFmtId="3" fontId="72" fillId="3" borderId="61" xfId="153" applyNumberFormat="1" applyFont="1" applyFill="1" applyBorder="1" applyAlignment="1">
      <alignment horizontal="center" vertical="center"/>
    </xf>
    <xf numFmtId="0" fontId="72" fillId="0" borderId="61" xfId="153" applyFont="1" applyBorder="1"/>
    <xf numFmtId="173" fontId="72" fillId="0" borderId="61" xfId="199" applyNumberFormat="1" applyFont="1" applyBorder="1"/>
    <xf numFmtId="3" fontId="72" fillId="0" borderId="61" xfId="153" applyNumberFormat="1" applyFont="1" applyFill="1" applyBorder="1"/>
    <xf numFmtId="0" fontId="70" fillId="0" borderId="61" xfId="153" applyFont="1" applyBorder="1"/>
    <xf numFmtId="173" fontId="70" fillId="0" borderId="61" xfId="199" applyNumberFormat="1" applyFont="1" applyBorder="1"/>
    <xf numFmtId="3" fontId="70" fillId="0" borderId="61" xfId="153" applyNumberFormat="1" applyFont="1" applyFill="1" applyBorder="1"/>
    <xf numFmtId="173" fontId="72" fillId="0" borderId="61" xfId="153" applyNumberFormat="1" applyFont="1" applyBorder="1"/>
    <xf numFmtId="173" fontId="45" fillId="0" borderId="0" xfId="153" applyNumberFormat="1" applyFont="1" applyBorder="1"/>
    <xf numFmtId="173" fontId="72" fillId="0" borderId="61" xfId="199" applyNumberFormat="1" applyFont="1" applyFill="1" applyBorder="1"/>
    <xf numFmtId="0" fontId="69" fillId="0" borderId="0" xfId="153" applyFont="1" applyAlignment="1">
      <alignment horizontal="left" vertical="justify" wrapText="1" readingOrder="1"/>
    </xf>
    <xf numFmtId="0" fontId="45" fillId="0" borderId="0" xfId="153" applyFont="1"/>
    <xf numFmtId="0" fontId="72" fillId="3" borderId="43" xfId="153" applyFont="1" applyFill="1" applyBorder="1" applyAlignment="1">
      <alignment horizontal="center" vertical="center"/>
    </xf>
    <xf numFmtId="0" fontId="72" fillId="3" borderId="38" xfId="153" applyFont="1" applyFill="1" applyBorder="1" applyAlignment="1">
      <alignment horizontal="center" vertical="center"/>
    </xf>
    <xf numFmtId="0" fontId="72" fillId="3" borderId="1" xfId="153" applyFont="1" applyFill="1" applyBorder="1" applyAlignment="1">
      <alignment horizontal="center" vertical="center"/>
    </xf>
    <xf numFmtId="0" fontId="72" fillId="3" borderId="49" xfId="153" applyFont="1" applyFill="1" applyBorder="1" applyAlignment="1">
      <alignment horizontal="center" vertical="center"/>
    </xf>
    <xf numFmtId="0" fontId="72" fillId="3" borderId="6" xfId="153" applyFont="1" applyFill="1" applyBorder="1" applyAlignment="1">
      <alignment horizontal="center" vertical="center"/>
    </xf>
    <xf numFmtId="0" fontId="72" fillId="3" borderId="7" xfId="153" applyFont="1" applyFill="1" applyBorder="1" applyAlignment="1">
      <alignment horizontal="center" vertical="center"/>
    </xf>
    <xf numFmtId="0" fontId="72" fillId="3" borderId="45" xfId="153" applyFont="1" applyFill="1" applyBorder="1" applyAlignment="1">
      <alignment horizontal="center" vertical="center" wrapText="1"/>
    </xf>
    <xf numFmtId="0" fontId="72" fillId="0" borderId="0" xfId="153" applyFont="1" applyFill="1" applyBorder="1" applyAlignment="1">
      <alignment vertical="center"/>
    </xf>
    <xf numFmtId="0" fontId="46" fillId="0" borderId="62" xfId="153" applyFont="1" applyBorder="1"/>
    <xf numFmtId="173" fontId="46" fillId="0" borderId="63" xfId="9" applyNumberFormat="1" applyFont="1" applyBorder="1"/>
    <xf numFmtId="0" fontId="45" fillId="0" borderId="63" xfId="153" applyFont="1" applyBorder="1"/>
    <xf numFmtId="9" fontId="45" fillId="0" borderId="64" xfId="200" applyFont="1" applyBorder="1"/>
    <xf numFmtId="9" fontId="45" fillId="0" borderId="0" xfId="200" applyFont="1" applyBorder="1"/>
    <xf numFmtId="0" fontId="46" fillId="0" borderId="65" xfId="153" applyFont="1" applyBorder="1"/>
    <xf numFmtId="9" fontId="45" fillId="0" borderId="66" xfId="200" applyFont="1" applyBorder="1"/>
    <xf numFmtId="0" fontId="45" fillId="0" borderId="65" xfId="153" applyFont="1" applyBorder="1"/>
    <xf numFmtId="173" fontId="46" fillId="0" borderId="0" xfId="153" applyNumberFormat="1" applyFont="1" applyBorder="1"/>
    <xf numFmtId="0" fontId="45" fillId="0" borderId="66" xfId="153" applyFont="1" applyBorder="1"/>
    <xf numFmtId="0" fontId="67" fillId="0" borderId="65" xfId="153" applyFont="1" applyBorder="1"/>
    <xf numFmtId="173" fontId="46" fillId="0" borderId="0" xfId="9" applyNumberFormat="1" applyFont="1" applyBorder="1"/>
    <xf numFmtId="0" fontId="72" fillId="0" borderId="65" xfId="153" applyFont="1" applyBorder="1"/>
    <xf numFmtId="0" fontId="46" fillId="0" borderId="0" xfId="153" applyFont="1" applyBorder="1"/>
    <xf numFmtId="0" fontId="72" fillId="0" borderId="67" xfId="153" applyFont="1" applyBorder="1"/>
    <xf numFmtId="173" fontId="46" fillId="0" borderId="8" xfId="153" applyNumberFormat="1" applyFont="1" applyBorder="1"/>
    <xf numFmtId="0" fontId="45" fillId="0" borderId="8" xfId="153" applyFont="1" applyBorder="1"/>
    <xf numFmtId="0" fontId="45" fillId="0" borderId="68" xfId="153" applyFont="1" applyBorder="1"/>
    <xf numFmtId="0" fontId="72" fillId="3" borderId="69" xfId="153" applyFont="1" applyFill="1" applyBorder="1" applyAlignment="1">
      <alignment vertical="center"/>
    </xf>
    <xf numFmtId="0" fontId="72" fillId="0" borderId="54" xfId="153" applyFont="1" applyFill="1" applyBorder="1" applyAlignment="1">
      <alignment vertical="center"/>
    </xf>
    <xf numFmtId="0" fontId="45" fillId="0" borderId="54" xfId="153" applyFont="1" applyBorder="1"/>
    <xf numFmtId="0" fontId="45" fillId="0" borderId="70" xfId="153" applyFont="1" applyBorder="1"/>
    <xf numFmtId="0" fontId="72" fillId="3" borderId="71" xfId="153" applyFont="1" applyFill="1" applyBorder="1" applyAlignment="1">
      <alignment vertical="center"/>
    </xf>
    <xf numFmtId="0" fontId="46" fillId="0" borderId="50" xfId="153" applyFont="1" applyFill="1" applyBorder="1"/>
    <xf numFmtId="0" fontId="45" fillId="0" borderId="72" xfId="153" applyFont="1" applyBorder="1"/>
    <xf numFmtId="0" fontId="45" fillId="0" borderId="73" xfId="153" applyFont="1" applyBorder="1"/>
    <xf numFmtId="0" fontId="45" fillId="0" borderId="71" xfId="153" applyFont="1" applyBorder="1"/>
    <xf numFmtId="0" fontId="45" fillId="0" borderId="52" xfId="153" applyFont="1" applyBorder="1"/>
    <xf numFmtId="0" fontId="45" fillId="0" borderId="51" xfId="153" applyFont="1" applyBorder="1"/>
    <xf numFmtId="0" fontId="45" fillId="0" borderId="74" xfId="153" applyFont="1" applyBorder="1"/>
    <xf numFmtId="0" fontId="45" fillId="0" borderId="75" xfId="153" applyFont="1" applyBorder="1"/>
    <xf numFmtId="0" fontId="45" fillId="0" borderId="76" xfId="153" applyFont="1" applyBorder="1"/>
    <xf numFmtId="0" fontId="45" fillId="0" borderId="77" xfId="153" applyFont="1" applyBorder="1"/>
    <xf numFmtId="0" fontId="45" fillId="0" borderId="0" xfId="153" applyFont="1" applyBorder="1" applyAlignment="1">
      <alignment horizontal="center"/>
    </xf>
    <xf numFmtId="189" fontId="72" fillId="0" borderId="0" xfId="153" applyNumberFormat="1" applyFont="1" applyFill="1" applyBorder="1" applyAlignment="1">
      <alignment horizontal="center" vertical="center"/>
    </xf>
    <xf numFmtId="189" fontId="72" fillId="0" borderId="0" xfId="153" applyNumberFormat="1" applyFont="1" applyFill="1" applyBorder="1" applyAlignment="1">
      <alignment vertical="center"/>
    </xf>
    <xf numFmtId="0" fontId="73" fillId="0" borderId="0" xfId="153" applyFont="1"/>
    <xf numFmtId="173" fontId="70" fillId="5" borderId="61" xfId="199" applyNumberFormat="1" applyFont="1" applyFill="1" applyBorder="1" applyAlignment="1">
      <alignment horizontal="center" vertical="center"/>
    </xf>
    <xf numFmtId="3" fontId="70" fillId="0" borderId="0" xfId="153" applyNumberFormat="1" applyFont="1" applyFill="1" applyBorder="1" applyAlignment="1">
      <alignment vertical="center"/>
    </xf>
    <xf numFmtId="173" fontId="70" fillId="0" borderId="61" xfId="199" applyNumberFormat="1" applyFont="1" applyFill="1" applyBorder="1"/>
    <xf numFmtId="3" fontId="70" fillId="5" borderId="0" xfId="153" applyNumberFormat="1" applyFont="1" applyFill="1" applyBorder="1" applyAlignment="1">
      <alignment vertical="center"/>
    </xf>
    <xf numFmtId="0" fontId="70" fillId="0" borderId="61" xfId="153" applyFont="1" applyBorder="1" applyAlignment="1"/>
    <xf numFmtId="0" fontId="70" fillId="0" borderId="0" xfId="153" applyFont="1" applyBorder="1"/>
    <xf numFmtId="173" fontId="70" fillId="0" borderId="0" xfId="199" applyNumberFormat="1" applyFont="1" applyBorder="1"/>
    <xf numFmtId="3" fontId="70" fillId="0" borderId="0" xfId="153" applyNumberFormat="1" applyFont="1" applyFill="1" applyBorder="1"/>
    <xf numFmtId="173" fontId="45" fillId="0" borderId="0" xfId="153" applyNumberFormat="1" applyFont="1" applyBorder="1" applyAlignment="1"/>
    <xf numFmtId="0" fontId="45" fillId="0" borderId="0" xfId="153" applyFont="1" applyBorder="1" applyAlignment="1"/>
    <xf numFmtId="3" fontId="45" fillId="0" borderId="0" xfId="153" applyNumberFormat="1" applyFont="1" applyBorder="1" applyAlignment="1">
      <alignment horizontal="center"/>
    </xf>
    <xf numFmtId="3" fontId="70" fillId="5" borderId="61" xfId="153" applyNumberFormat="1" applyFont="1" applyFill="1" applyBorder="1" applyAlignment="1">
      <alignment horizontal="right" vertical="center"/>
    </xf>
    <xf numFmtId="0" fontId="72" fillId="0" borderId="0" xfId="153" applyFont="1" applyBorder="1"/>
    <xf numFmtId="173" fontId="72" fillId="0" borderId="0" xfId="199" applyNumberFormat="1" applyFont="1" applyBorder="1"/>
    <xf numFmtId="3" fontId="72" fillId="0" borderId="0" xfId="153" applyNumberFormat="1" applyFont="1" applyFill="1" applyBorder="1"/>
    <xf numFmtId="0" fontId="72" fillId="3" borderId="0" xfId="153" applyFont="1" applyFill="1" applyBorder="1" applyAlignment="1">
      <alignment horizontal="center" vertical="center"/>
    </xf>
    <xf numFmtId="173" fontId="72" fillId="3" borderId="0" xfId="199" applyNumberFormat="1" applyFont="1" applyFill="1" applyBorder="1" applyAlignment="1">
      <alignment horizontal="center" vertical="center"/>
    </xf>
    <xf numFmtId="173" fontId="49" fillId="0" borderId="63" xfId="9" applyNumberFormat="1" applyFont="1" applyFill="1" applyBorder="1"/>
    <xf numFmtId="0" fontId="68" fillId="0" borderId="0" xfId="153" applyFont="1" applyFill="1" applyAlignment="1">
      <alignment vertical="center"/>
    </xf>
    <xf numFmtId="0" fontId="45" fillId="0" borderId="0" xfId="153" applyFont="1" applyFill="1" applyBorder="1" applyAlignment="1">
      <alignment horizontal="center"/>
    </xf>
    <xf numFmtId="0" fontId="45" fillId="0" borderId="0" xfId="153" applyFont="1" applyFill="1" applyBorder="1" applyAlignment="1"/>
    <xf numFmtId="0" fontId="49" fillId="0" borderId="0" xfId="153" applyFont="1" applyFill="1" applyBorder="1"/>
    <xf numFmtId="3" fontId="72" fillId="0" borderId="0" xfId="153" applyNumberFormat="1" applyFont="1" applyFill="1" applyBorder="1" applyAlignment="1">
      <alignment horizontal="center" vertical="center"/>
    </xf>
    <xf numFmtId="173" fontId="49" fillId="0" borderId="0" xfId="9" applyNumberFormat="1" applyFont="1" applyFill="1" applyBorder="1"/>
    <xf numFmtId="0" fontId="68" fillId="0" borderId="0" xfId="153" applyFont="1" applyAlignment="1">
      <alignment horizontal="left" vertical="center"/>
    </xf>
    <xf numFmtId="41" fontId="70" fillId="0" borderId="61" xfId="201" applyFont="1" applyFill="1" applyBorder="1"/>
    <xf numFmtId="0" fontId="68" fillId="0" borderId="0" xfId="153" applyFont="1" applyAlignment="1">
      <alignment horizontal="left" vertical="center" indent="3"/>
    </xf>
    <xf numFmtId="3" fontId="45" fillId="0" borderId="0" xfId="153" applyNumberFormat="1" applyFont="1" applyBorder="1"/>
    <xf numFmtId="173" fontId="70" fillId="0" borderId="0" xfId="9" applyNumberFormat="1" applyFont="1"/>
    <xf numFmtId="173" fontId="72" fillId="3" borderId="61" xfId="9" applyNumberFormat="1" applyFont="1" applyFill="1" applyBorder="1" applyAlignment="1">
      <alignment horizontal="center" vertical="center"/>
    </xf>
    <xf numFmtId="173" fontId="70" fillId="5" borderId="61" xfId="9" applyNumberFormat="1" applyFont="1" applyFill="1" applyBorder="1" applyAlignment="1">
      <alignment horizontal="center" vertical="center"/>
    </xf>
    <xf numFmtId="173" fontId="70" fillId="0" borderId="0" xfId="9" applyNumberFormat="1" applyFont="1" applyBorder="1"/>
    <xf numFmtId="0" fontId="51" fillId="0" borderId="0" xfId="153" applyFont="1" applyBorder="1"/>
    <xf numFmtId="0" fontId="69" fillId="0" borderId="0" xfId="153" applyFont="1" applyBorder="1"/>
    <xf numFmtId="173" fontId="69" fillId="0" borderId="0" xfId="9" applyNumberFormat="1" applyFont="1" applyBorder="1"/>
    <xf numFmtId="3" fontId="72" fillId="3" borderId="61" xfId="153" applyNumberFormat="1" applyFont="1" applyFill="1" applyBorder="1" applyAlignment="1">
      <alignment horizontal="center" vertical="center" wrapText="1"/>
    </xf>
    <xf numFmtId="9" fontId="70" fillId="0" borderId="61" xfId="200" applyFont="1" applyFill="1" applyBorder="1"/>
    <xf numFmtId="0" fontId="69" fillId="0" borderId="0" xfId="153" applyFont="1" applyAlignment="1">
      <alignment horizontal="justify" vertical="justify" wrapText="1"/>
    </xf>
    <xf numFmtId="173" fontId="70" fillId="0" borderId="61" xfId="9" applyNumberFormat="1" applyFont="1" applyBorder="1"/>
    <xf numFmtId="0" fontId="49" fillId="0" borderId="0" xfId="153" applyFont="1" applyAlignment="1">
      <alignment horizontal="left" vertical="center" indent="3"/>
    </xf>
    <xf numFmtId="0" fontId="52" fillId="0" borderId="0" xfId="153" applyFont="1" applyBorder="1"/>
    <xf numFmtId="173" fontId="52" fillId="0" borderId="0" xfId="9" applyNumberFormat="1" applyFont="1" applyBorder="1"/>
    <xf numFmtId="167" fontId="57" fillId="0" borderId="0" xfId="183" applyFont="1" applyFill="1"/>
    <xf numFmtId="167" fontId="57" fillId="0" borderId="12" xfId="183" applyFont="1" applyFill="1" applyBorder="1"/>
    <xf numFmtId="173" fontId="64" fillId="0" borderId="0" xfId="1019" applyNumberFormat="1" applyFont="1"/>
    <xf numFmtId="0" fontId="18" fillId="0" borderId="13" xfId="0" applyFont="1" applyBorder="1" applyAlignment="1">
      <alignment vertical="center"/>
    </xf>
    <xf numFmtId="9" fontId="72" fillId="0" borderId="61" xfId="200" applyFont="1" applyFill="1" applyBorder="1"/>
    <xf numFmtId="177" fontId="21" fillId="0" borderId="0" xfId="172" applyNumberFormat="1" applyFont="1" applyFill="1" applyAlignment="1" applyProtection="1">
      <alignment horizontal="center" vertical="center"/>
    </xf>
    <xf numFmtId="177" fontId="29" fillId="0" borderId="79" xfId="163" applyNumberFormat="1" applyFont="1" applyFill="1" applyBorder="1" applyProtection="1">
      <protection locked="0"/>
    </xf>
    <xf numFmtId="177" fontId="29" fillId="0" borderId="80" xfId="163" applyNumberFormat="1" applyFont="1" applyFill="1" applyBorder="1" applyProtection="1">
      <protection locked="0"/>
    </xf>
    <xf numFmtId="0" fontId="27" fillId="0" borderId="0" xfId="0" applyFont="1"/>
    <xf numFmtId="173" fontId="46" fillId="0" borderId="40" xfId="9" applyNumberFormat="1" applyFont="1" applyFill="1" applyBorder="1" applyAlignment="1" applyProtection="1">
      <alignment horizontal="right" vertical="center"/>
    </xf>
    <xf numFmtId="0" fontId="18" fillId="0" borderId="27" xfId="0" applyFont="1" applyFill="1" applyBorder="1" applyAlignment="1">
      <alignment horizontal="left"/>
    </xf>
    <xf numFmtId="0" fontId="60" fillId="0" borderId="0" xfId="0" applyFont="1" applyBorder="1" applyAlignment="1">
      <alignment horizontal="center" vertical="center"/>
    </xf>
    <xf numFmtId="0" fontId="25" fillId="0" borderId="0" xfId="0" applyFont="1" applyBorder="1" applyAlignment="1">
      <alignment horizontal="center"/>
    </xf>
    <xf numFmtId="0" fontId="60"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37" fillId="0" borderId="0" xfId="0" applyFont="1" applyBorder="1" applyAlignment="1">
      <alignment horizontal="center" vertical="center"/>
    </xf>
    <xf numFmtId="0" fontId="21" fillId="0" borderId="50" xfId="0" applyFont="1" applyFill="1" applyBorder="1" applyAlignment="1">
      <alignment horizontal="left" vertical="center" wrapText="1"/>
    </xf>
    <xf numFmtId="0" fontId="38" fillId="0" borderId="50" xfId="0" applyFont="1" applyBorder="1" applyAlignment="1">
      <alignment horizontal="left" vertical="center" wrapText="1"/>
    </xf>
    <xf numFmtId="0" fontId="38" fillId="0" borderId="0" xfId="0" applyFont="1" applyBorder="1" applyAlignment="1">
      <alignment horizontal="left" vertical="center" wrapText="1"/>
    </xf>
    <xf numFmtId="0" fontId="54" fillId="0" borderId="0" xfId="0" applyFont="1" applyFill="1" applyBorder="1" applyAlignment="1">
      <alignment horizontal="center" vertical="center"/>
    </xf>
    <xf numFmtId="0" fontId="54" fillId="0" borderId="0" xfId="0" applyFont="1" applyFill="1" applyBorder="1" applyAlignment="1">
      <alignment horizontal="center" vertical="center" wrapText="1"/>
    </xf>
    <xf numFmtId="0" fontId="21" fillId="0" borderId="50" xfId="0" applyFont="1" applyBorder="1" applyAlignment="1">
      <alignment horizontal="left" vertical="center" wrapText="1"/>
    </xf>
    <xf numFmtId="179" fontId="18" fillId="0" borderId="0" xfId="172" applyNumberFormat="1" applyFont="1" applyFill="1" applyAlignment="1" applyProtection="1">
      <alignment horizontal="left"/>
    </xf>
    <xf numFmtId="49" fontId="17" fillId="0" borderId="0" xfId="172" applyNumberFormat="1" applyFont="1" applyFill="1" applyAlignment="1" applyProtection="1">
      <alignment horizontal="center" vertical="center" wrapText="1"/>
    </xf>
    <xf numFmtId="49" fontId="21" fillId="0" borderId="0" xfId="172" applyNumberFormat="1" applyFont="1" applyFill="1" applyAlignment="1" applyProtection="1">
      <alignment horizontal="center" vertical="top"/>
    </xf>
    <xf numFmtId="0" fontId="20" fillId="0" borderId="0" xfId="172" applyFont="1" applyFill="1" applyAlignment="1" applyProtection="1">
      <alignment horizontal="center" vertical="center"/>
    </xf>
    <xf numFmtId="179" fontId="21" fillId="3" borderId="1" xfId="172" applyNumberFormat="1" applyFont="1" applyFill="1" applyBorder="1" applyAlignment="1" applyProtection="1">
      <alignment horizontal="center" vertical="center" wrapText="1"/>
    </xf>
    <xf numFmtId="179" fontId="21" fillId="3" borderId="49" xfId="172" applyNumberFormat="1" applyFont="1" applyFill="1" applyBorder="1" applyAlignment="1" applyProtection="1">
      <alignment horizontal="center" vertical="center" wrapText="1"/>
    </xf>
    <xf numFmtId="0" fontId="45" fillId="0" borderId="0" xfId="157" applyFont="1" applyFill="1" applyAlignment="1">
      <alignment horizontal="center"/>
    </xf>
    <xf numFmtId="49" fontId="17" fillId="0" borderId="0" xfId="172" applyNumberFormat="1" applyFont="1" applyFill="1" applyAlignment="1" applyProtection="1">
      <alignment horizontal="center" wrapText="1"/>
    </xf>
    <xf numFmtId="49" fontId="28" fillId="0" borderId="0" xfId="171" applyNumberFormat="1" applyFont="1" applyFill="1" applyAlignment="1" applyProtection="1">
      <alignment horizontal="center" vertical="center"/>
    </xf>
    <xf numFmtId="179" fontId="27" fillId="0" borderId="0" xfId="172" applyNumberFormat="1" applyFont="1" applyFill="1" applyAlignment="1" applyProtection="1">
      <alignment horizontal="left"/>
    </xf>
    <xf numFmtId="0" fontId="20" fillId="0" borderId="0" xfId="172" applyFont="1" applyFill="1" applyBorder="1" applyAlignment="1" applyProtection="1">
      <alignment horizontal="center" vertical="center"/>
    </xf>
    <xf numFmtId="0" fontId="28" fillId="0" borderId="0" xfId="172" applyFont="1" applyFill="1" applyAlignment="1" applyProtection="1">
      <alignment horizontal="center" vertical="top"/>
    </xf>
    <xf numFmtId="0" fontId="29" fillId="0" borderId="0" xfId="0" applyFont="1" applyFill="1" applyBorder="1" applyAlignment="1">
      <alignment horizontal="center" vertical="center" wrapText="1"/>
    </xf>
    <xf numFmtId="0" fontId="46" fillId="3" borderId="38" xfId="0" applyFont="1" applyFill="1" applyBorder="1" applyAlignment="1">
      <alignment horizontal="center" vertical="center" wrapText="1"/>
    </xf>
    <xf numFmtId="0" fontId="46" fillId="3" borderId="7" xfId="0" applyFont="1" applyFill="1" applyBorder="1" applyAlignment="1">
      <alignment horizontal="center" vertical="center" wrapText="1"/>
    </xf>
    <xf numFmtId="0" fontId="46" fillId="3" borderId="43" xfId="0" applyFont="1" applyFill="1" applyBorder="1" applyAlignment="1">
      <alignment horizontal="center" vertical="center" wrapText="1"/>
    </xf>
    <xf numFmtId="0" fontId="46" fillId="3" borderId="6" xfId="0" applyFont="1" applyFill="1" applyBorder="1" applyAlignment="1">
      <alignment horizontal="center" vertical="center" wrapText="1"/>
    </xf>
    <xf numFmtId="0" fontId="46" fillId="3" borderId="1" xfId="0" applyFont="1" applyFill="1" applyBorder="1" applyAlignment="1">
      <alignment horizontal="center" vertical="center" wrapText="1"/>
    </xf>
    <xf numFmtId="0" fontId="46" fillId="3" borderId="47" xfId="0" applyFont="1" applyFill="1" applyBorder="1" applyAlignment="1">
      <alignment horizontal="center" vertical="center" wrapText="1"/>
    </xf>
    <xf numFmtId="0" fontId="46" fillId="3" borderId="49" xfId="0" applyFont="1" applyFill="1" applyBorder="1" applyAlignment="1">
      <alignment horizontal="center" vertical="center" wrapText="1"/>
    </xf>
    <xf numFmtId="183" fontId="21" fillId="0" borderId="0" xfId="151" applyNumberFormat="1" applyFont="1" applyFill="1" applyAlignment="1" applyProtection="1">
      <alignment horizontal="center"/>
    </xf>
    <xf numFmtId="0" fontId="46" fillId="3" borderId="4" xfId="0" applyFont="1" applyFill="1" applyBorder="1" applyAlignment="1">
      <alignment horizontal="center" vertical="center" wrapText="1"/>
    </xf>
    <xf numFmtId="183" fontId="29" fillId="0" borderId="0" xfId="151" applyNumberFormat="1" applyFont="1" applyFill="1" applyAlignment="1" applyProtection="1">
      <alignment horizontal="center"/>
    </xf>
    <xf numFmtId="0" fontId="46" fillId="3" borderId="38" xfId="0" applyFont="1" applyFill="1" applyBorder="1" applyAlignment="1">
      <alignment horizontal="center" vertical="center"/>
    </xf>
    <xf numFmtId="0" fontId="46" fillId="3" borderId="4" xfId="0" applyFont="1" applyFill="1" applyBorder="1" applyAlignment="1">
      <alignment horizontal="center" vertical="center"/>
    </xf>
    <xf numFmtId="0" fontId="46" fillId="3" borderId="7" xfId="0" applyFont="1" applyFill="1" applyBorder="1" applyAlignment="1">
      <alignment horizontal="center" vertical="center"/>
    </xf>
    <xf numFmtId="0" fontId="46" fillId="3" borderId="47" xfId="0" applyFont="1" applyFill="1" applyBorder="1" applyAlignment="1">
      <alignment horizontal="center"/>
    </xf>
    <xf numFmtId="0" fontId="46" fillId="3" borderId="49" xfId="0" applyFont="1" applyFill="1" applyBorder="1" applyAlignment="1">
      <alignment horizontal="center"/>
    </xf>
    <xf numFmtId="0" fontId="46" fillId="3" borderId="1" xfId="0" applyFont="1" applyFill="1" applyBorder="1" applyAlignment="1">
      <alignment horizontal="right"/>
    </xf>
    <xf numFmtId="0" fontId="46" fillId="3" borderId="47" xfId="0" applyFont="1" applyFill="1" applyBorder="1" applyAlignment="1">
      <alignment horizontal="right"/>
    </xf>
    <xf numFmtId="0" fontId="46" fillId="3" borderId="49" xfId="0" applyFont="1" applyFill="1" applyBorder="1" applyAlignment="1">
      <alignment horizontal="right"/>
    </xf>
    <xf numFmtId="0" fontId="18" fillId="0" borderId="0" xfId="148" applyFont="1" applyFill="1" applyAlignment="1">
      <alignment horizontal="center"/>
    </xf>
    <xf numFmtId="187" fontId="25" fillId="0" borderId="0" xfId="170" applyNumberFormat="1" applyFont="1" applyFill="1" applyBorder="1" applyAlignment="1">
      <alignment horizontal="center" vertical="center"/>
    </xf>
    <xf numFmtId="0" fontId="25" fillId="0" borderId="0" xfId="170" applyFont="1" applyFill="1" applyBorder="1" applyAlignment="1">
      <alignment horizontal="center" vertical="center"/>
    </xf>
    <xf numFmtId="0" fontId="45" fillId="0" borderId="0" xfId="0" applyFont="1" applyFill="1" applyAlignment="1">
      <alignment horizontal="center"/>
    </xf>
    <xf numFmtId="15" fontId="29" fillId="3" borderId="1" xfId="0" applyNumberFormat="1" applyFont="1" applyFill="1" applyBorder="1" applyAlignment="1">
      <alignment horizontal="center"/>
    </xf>
    <xf numFmtId="15" fontId="29" fillId="3" borderId="47" xfId="0" applyNumberFormat="1" applyFont="1" applyFill="1" applyBorder="1" applyAlignment="1">
      <alignment horizontal="center"/>
    </xf>
    <xf numFmtId="15" fontId="29" fillId="3" borderId="49" xfId="0" applyNumberFormat="1" applyFont="1" applyFill="1" applyBorder="1" applyAlignment="1">
      <alignment horizontal="center"/>
    </xf>
    <xf numFmtId="0" fontId="29" fillId="3" borderId="38" xfId="0" applyFont="1" applyFill="1" applyBorder="1" applyAlignment="1">
      <alignment horizontal="center" vertical="center" wrapText="1"/>
    </xf>
    <xf numFmtId="0" fontId="29" fillId="3" borderId="7"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29" fillId="3" borderId="8" xfId="0" applyFont="1" applyFill="1" applyBorder="1" applyAlignment="1">
      <alignment horizontal="center" vertical="center" wrapText="1"/>
    </xf>
    <xf numFmtId="0" fontId="29" fillId="3" borderId="38" xfId="0" quotePrefix="1" applyFont="1" applyFill="1" applyBorder="1" applyAlignment="1">
      <alignment horizontal="center" vertical="center" wrapText="1"/>
    </xf>
    <xf numFmtId="0" fontId="29" fillId="3" borderId="7" xfId="0" quotePrefix="1" applyFont="1" applyFill="1" applyBorder="1" applyAlignment="1">
      <alignment horizontal="center" vertical="center" wrapText="1"/>
    </xf>
    <xf numFmtId="3" fontId="29" fillId="3" borderId="38" xfId="0" applyNumberFormat="1" applyFont="1" applyFill="1" applyBorder="1" applyAlignment="1">
      <alignment horizontal="center" vertical="center" wrapText="1"/>
    </xf>
    <xf numFmtId="3" fontId="29" fillId="3" borderId="7" xfId="0" applyNumberFormat="1" applyFont="1" applyFill="1" applyBorder="1" applyAlignment="1">
      <alignment horizontal="center" vertical="center" wrapText="1"/>
    </xf>
    <xf numFmtId="3" fontId="29" fillId="3" borderId="0" xfId="0" applyNumberFormat="1" applyFont="1" applyFill="1" applyBorder="1" applyAlignment="1">
      <alignment horizontal="center" vertical="center" wrapText="1"/>
    </xf>
    <xf numFmtId="3" fontId="29" fillId="3" borderId="8" xfId="0" applyNumberFormat="1" applyFont="1" applyFill="1" applyBorder="1" applyAlignment="1">
      <alignment horizontal="center" vertical="center" wrapText="1"/>
    </xf>
    <xf numFmtId="15" fontId="29" fillId="0" borderId="0" xfId="0" applyNumberFormat="1" applyFont="1" applyFill="1" applyAlignment="1">
      <alignment horizontal="center"/>
    </xf>
    <xf numFmtId="15" fontId="28" fillId="0" borderId="0" xfId="0" applyNumberFormat="1" applyFont="1" applyFill="1" applyAlignment="1">
      <alignment horizontal="center"/>
    </xf>
    <xf numFmtId="49" fontId="21" fillId="0" borderId="0" xfId="0" applyNumberFormat="1" applyFont="1" applyFill="1" applyAlignment="1">
      <alignment horizontal="center"/>
    </xf>
    <xf numFmtId="15" fontId="21" fillId="0" borderId="0" xfId="0" applyNumberFormat="1" applyFont="1" applyFill="1" applyAlignment="1">
      <alignment horizontal="center"/>
    </xf>
    <xf numFmtId="0" fontId="18" fillId="0" borderId="0" xfId="0" applyFont="1" applyFill="1" applyAlignment="1">
      <alignment horizontal="center"/>
    </xf>
    <xf numFmtId="0" fontId="29" fillId="3" borderId="4" xfId="0" applyFont="1" applyFill="1" applyBorder="1" applyAlignment="1">
      <alignment horizontal="center" vertical="center" wrapText="1"/>
    </xf>
    <xf numFmtId="15" fontId="29" fillId="3" borderId="38" xfId="0" applyNumberFormat="1" applyFont="1" applyFill="1" applyBorder="1" applyAlignment="1">
      <alignment horizontal="center" vertical="center"/>
    </xf>
    <xf numFmtId="15" fontId="29" fillId="3" borderId="4" xfId="0" applyNumberFormat="1" applyFont="1" applyFill="1" applyBorder="1" applyAlignment="1">
      <alignment horizontal="center" vertical="center"/>
    </xf>
    <xf numFmtId="15" fontId="29" fillId="3" borderId="7" xfId="0" applyNumberFormat="1" applyFont="1" applyFill="1" applyBorder="1" applyAlignment="1">
      <alignment horizontal="center" vertical="center"/>
    </xf>
    <xf numFmtId="0" fontId="29" fillId="0" borderId="21" xfId="0" applyFont="1" applyFill="1" applyBorder="1" applyAlignment="1">
      <alignment horizontal="left" vertical="center"/>
    </xf>
    <xf numFmtId="0" fontId="29" fillId="0" borderId="23" xfId="0" applyFont="1" applyFill="1" applyBorder="1" applyAlignment="1">
      <alignment horizontal="left" vertical="center"/>
    </xf>
    <xf numFmtId="0" fontId="29" fillId="3" borderId="21"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23" xfId="0" applyFont="1" applyFill="1" applyBorder="1" applyAlignment="1">
      <alignment horizontal="center" vertical="center" wrapText="1"/>
    </xf>
    <xf numFmtId="0" fontId="28" fillId="0" borderId="0" xfId="0" applyFont="1" applyFill="1" applyAlignment="1">
      <alignment horizontal="center"/>
    </xf>
    <xf numFmtId="0" fontId="29" fillId="3" borderId="53" xfId="0" applyFont="1" applyFill="1" applyBorder="1" applyAlignment="1">
      <alignment horizontal="center"/>
    </xf>
    <xf numFmtId="0" fontId="29" fillId="3" borderId="54" xfId="0" applyFont="1" applyFill="1" applyBorder="1" applyAlignment="1">
      <alignment horizontal="center"/>
    </xf>
    <xf numFmtId="0" fontId="29" fillId="3" borderId="55" xfId="0" applyFont="1" applyFill="1" applyBorder="1" applyAlignment="1">
      <alignment horizontal="center"/>
    </xf>
    <xf numFmtId="0" fontId="32" fillId="0" borderId="0" xfId="0" applyFont="1" applyFill="1" applyAlignment="1">
      <alignment horizontal="center"/>
    </xf>
    <xf numFmtId="0" fontId="29" fillId="0" borderId="0" xfId="0" applyFont="1" applyFill="1" applyAlignment="1">
      <alignment horizontal="center"/>
    </xf>
    <xf numFmtId="0" fontId="21" fillId="0" borderId="0" xfId="0" applyFont="1" applyFill="1" applyAlignment="1">
      <alignment horizontal="center"/>
    </xf>
    <xf numFmtId="0" fontId="29" fillId="3" borderId="34" xfId="0" applyFont="1" applyFill="1" applyBorder="1" applyAlignment="1">
      <alignment horizontal="center" vertical="center"/>
    </xf>
    <xf numFmtId="0" fontId="29" fillId="3" borderId="27" xfId="0" applyFont="1" applyFill="1" applyBorder="1" applyAlignment="1">
      <alignment horizontal="center" vertical="center"/>
    </xf>
    <xf numFmtId="0" fontId="29" fillId="3" borderId="29" xfId="0" applyFont="1" applyFill="1" applyBorder="1" applyAlignment="1">
      <alignment horizontal="center" vertical="center"/>
    </xf>
    <xf numFmtId="0" fontId="29" fillId="3" borderId="37" xfId="0" applyFont="1" applyFill="1" applyBorder="1" applyAlignment="1">
      <alignment horizontal="center" vertical="center" wrapText="1"/>
    </xf>
    <xf numFmtId="0" fontId="29" fillId="3" borderId="28" xfId="0" applyFont="1" applyFill="1" applyBorder="1" applyAlignment="1">
      <alignment horizontal="center" vertical="center" wrapText="1"/>
    </xf>
    <xf numFmtId="0" fontId="29" fillId="3" borderId="30" xfId="0" applyFont="1" applyFill="1" applyBorder="1" applyAlignment="1">
      <alignment horizontal="center" vertical="center" wrapText="1"/>
    </xf>
    <xf numFmtId="0" fontId="25" fillId="3" borderId="36" xfId="0" applyFont="1" applyFill="1" applyBorder="1" applyAlignment="1">
      <alignment horizontal="center" vertical="center" wrapText="1"/>
    </xf>
    <xf numFmtId="0" fontId="25" fillId="3" borderId="12" xfId="0" applyFont="1" applyFill="1" applyBorder="1" applyAlignment="1">
      <alignment horizontal="center" vertical="center" wrapText="1"/>
    </xf>
    <xf numFmtId="0" fontId="25" fillId="3" borderId="23" xfId="0" applyFont="1" applyFill="1" applyBorder="1" applyAlignment="1">
      <alignment horizontal="center" vertical="center" wrapText="1"/>
    </xf>
    <xf numFmtId="0" fontId="25" fillId="3" borderId="21" xfId="0" applyFont="1" applyFill="1" applyBorder="1" applyAlignment="1">
      <alignment horizontal="center" vertical="center" wrapText="1"/>
    </xf>
    <xf numFmtId="0" fontId="28" fillId="0" borderId="0" xfId="0" applyFont="1" applyAlignment="1">
      <alignment horizontal="center"/>
    </xf>
    <xf numFmtId="0" fontId="32" fillId="0" borderId="0" xfId="0" applyFont="1" applyAlignment="1">
      <alignment horizontal="center"/>
    </xf>
    <xf numFmtId="0" fontId="25" fillId="3" borderId="51" xfId="0" applyFont="1" applyFill="1" applyBorder="1" applyAlignment="1">
      <alignment horizontal="center"/>
    </xf>
    <xf numFmtId="0" fontId="25" fillId="3" borderId="56" xfId="0" applyFont="1" applyFill="1" applyBorder="1" applyAlignment="1">
      <alignment horizontal="center"/>
    </xf>
    <xf numFmtId="0" fontId="25" fillId="3" borderId="53" xfId="0" applyFont="1" applyFill="1" applyBorder="1" applyAlignment="1">
      <alignment horizontal="center"/>
    </xf>
    <xf numFmtId="0" fontId="25" fillId="3" borderId="54" xfId="0" applyFont="1" applyFill="1" applyBorder="1" applyAlignment="1">
      <alignment horizontal="center"/>
    </xf>
    <xf numFmtId="0" fontId="25" fillId="3" borderId="57" xfId="0" applyFont="1" applyFill="1" applyBorder="1" applyAlignment="1">
      <alignment horizontal="center"/>
    </xf>
    <xf numFmtId="15" fontId="29" fillId="0" borderId="0" xfId="0" applyNumberFormat="1" applyFont="1" applyAlignment="1">
      <alignment horizontal="center"/>
    </xf>
    <xf numFmtId="0" fontId="29" fillId="0" borderId="0" xfId="0" applyFont="1" applyAlignment="1">
      <alignment horizontal="center"/>
    </xf>
    <xf numFmtId="0" fontId="25" fillId="3" borderId="36"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23" xfId="0" applyFont="1" applyFill="1" applyBorder="1" applyAlignment="1">
      <alignment horizontal="center" vertical="top" wrapText="1"/>
    </xf>
    <xf numFmtId="15" fontId="21" fillId="0" borderId="0" xfId="0" applyNumberFormat="1" applyFont="1" applyAlignment="1">
      <alignment horizontal="center"/>
    </xf>
    <xf numFmtId="0" fontId="21" fillId="0" borderId="0" xfId="0" applyFont="1" applyAlignment="1">
      <alignment horizontal="center"/>
    </xf>
    <xf numFmtId="0" fontId="25" fillId="3" borderId="37" xfId="0" applyFont="1" applyFill="1" applyBorder="1" applyAlignment="1">
      <alignment horizontal="center" vertical="center" wrapText="1"/>
    </xf>
    <xf numFmtId="0" fontId="25" fillId="3" borderId="28" xfId="0" applyFont="1" applyFill="1" applyBorder="1" applyAlignment="1">
      <alignment horizontal="center" vertical="center" wrapText="1"/>
    </xf>
    <xf numFmtId="0" fontId="25" fillId="3" borderId="30" xfId="0" applyFont="1" applyFill="1" applyBorder="1" applyAlignment="1">
      <alignment horizontal="center" vertical="center" wrapText="1"/>
    </xf>
    <xf numFmtId="0" fontId="28" fillId="0" borderId="0" xfId="0" applyFont="1" applyFill="1" applyAlignment="1">
      <alignment horizontal="center" vertical="center"/>
    </xf>
    <xf numFmtId="0" fontId="25" fillId="3" borderId="34" xfId="0" applyFont="1" applyFill="1" applyBorder="1" applyAlignment="1">
      <alignment horizontal="center" vertical="center" wrapText="1"/>
    </xf>
    <xf numFmtId="0" fontId="25" fillId="3" borderId="27" xfId="0" applyFont="1" applyFill="1" applyBorder="1" applyAlignment="1">
      <alignment horizontal="center" vertical="center" wrapText="1"/>
    </xf>
    <xf numFmtId="0" fontId="25" fillId="3" borderId="29" xfId="0" applyFont="1" applyFill="1" applyBorder="1" applyAlignment="1">
      <alignment horizontal="center" vertical="center" wrapText="1"/>
    </xf>
    <xf numFmtId="170" fontId="25" fillId="0" borderId="26" xfId="9" applyNumberFormat="1" applyFont="1" applyFill="1" applyBorder="1" applyAlignment="1">
      <alignment horizontal="center" vertical="center" wrapText="1"/>
    </xf>
    <xf numFmtId="170" fontId="25" fillId="0" borderId="30" xfId="9" applyNumberFormat="1" applyFont="1" applyFill="1" applyBorder="1" applyAlignment="1">
      <alignment horizontal="center" vertical="center" wrapText="1"/>
    </xf>
    <xf numFmtId="0" fontId="25" fillId="0" borderId="25" xfId="0" applyFont="1" applyFill="1" applyBorder="1" applyAlignment="1">
      <alignment horizontal="center" vertical="center" wrapText="1"/>
    </xf>
    <xf numFmtId="0" fontId="25" fillId="0" borderId="29" xfId="0" applyFont="1" applyFill="1" applyBorder="1" applyAlignment="1">
      <alignment horizontal="center" vertical="center" wrapText="1"/>
    </xf>
    <xf numFmtId="0" fontId="25" fillId="0" borderId="31" xfId="0" applyFont="1" applyFill="1" applyBorder="1" applyAlignment="1">
      <alignment horizontal="center" vertical="center" wrapText="1"/>
    </xf>
    <xf numFmtId="170" fontId="25" fillId="0" borderId="21" xfId="9" applyNumberFormat="1" applyFont="1" applyFill="1" applyBorder="1" applyAlignment="1">
      <alignment horizontal="center" vertical="center" wrapText="1"/>
    </xf>
    <xf numFmtId="170" fontId="25" fillId="0" borderId="32" xfId="9" applyNumberFormat="1" applyFont="1" applyFill="1" applyBorder="1" applyAlignment="1">
      <alignment horizontal="center" vertical="center" wrapText="1"/>
    </xf>
    <xf numFmtId="170" fontId="25" fillId="0" borderId="23" xfId="9" applyNumberFormat="1" applyFont="1" applyFill="1" applyBorder="1" applyAlignment="1">
      <alignment horizontal="center" vertical="center" wrapText="1"/>
    </xf>
    <xf numFmtId="170" fontId="25" fillId="0" borderId="33" xfId="9" applyNumberFormat="1" applyFont="1" applyFill="1" applyBorder="1" applyAlignment="1">
      <alignment horizontal="center" vertical="center" wrapText="1"/>
    </xf>
    <xf numFmtId="173" fontId="25" fillId="0" borderId="0" xfId="9" applyNumberFormat="1" applyFont="1" applyFill="1" applyBorder="1" applyAlignment="1">
      <alignment horizontal="right"/>
    </xf>
    <xf numFmtId="173" fontId="25" fillId="0" borderId="0" xfId="9" applyNumberFormat="1" applyFont="1" applyFill="1" applyBorder="1" applyAlignment="1">
      <alignment horizontal="center"/>
    </xf>
    <xf numFmtId="0" fontId="40" fillId="0" borderId="0" xfId="153" applyFont="1" applyAlignment="1">
      <alignment horizontal="center" vertical="center" wrapText="1"/>
    </xf>
    <xf numFmtId="177" fontId="25" fillId="3" borderId="35" xfId="153" applyNumberFormat="1" applyFont="1" applyFill="1" applyBorder="1" applyAlignment="1">
      <alignment horizontal="center" vertical="center"/>
    </xf>
    <xf numFmtId="177" fontId="25" fillId="3" borderId="22" xfId="153" applyNumberFormat="1" applyFont="1" applyFill="1" applyBorder="1" applyAlignment="1">
      <alignment horizontal="center" vertical="center"/>
    </xf>
    <xf numFmtId="177" fontId="25" fillId="3" borderId="42" xfId="153" applyNumberFormat="1" applyFont="1" applyFill="1" applyBorder="1" applyAlignment="1">
      <alignment horizontal="center" vertical="center"/>
    </xf>
    <xf numFmtId="177" fontId="25" fillId="3" borderId="24" xfId="153" applyNumberFormat="1" applyFont="1" applyFill="1" applyBorder="1" applyAlignment="1">
      <alignment vertical="center"/>
    </xf>
    <xf numFmtId="177" fontId="25" fillId="3" borderId="58" xfId="153" applyNumberFormat="1" applyFont="1" applyFill="1" applyBorder="1" applyAlignment="1">
      <alignment horizontal="center" vertical="center"/>
    </xf>
    <xf numFmtId="177" fontId="25" fillId="3" borderId="20" xfId="153" applyNumberFormat="1" applyFont="1" applyFill="1" applyBorder="1" applyAlignment="1">
      <alignment horizontal="center" vertical="center"/>
    </xf>
    <xf numFmtId="177" fontId="25" fillId="3" borderId="0" xfId="153" applyNumberFormat="1" applyFont="1" applyFill="1" applyBorder="1" applyAlignment="1">
      <alignment horizontal="center" vertical="center"/>
    </xf>
    <xf numFmtId="177" fontId="25" fillId="3" borderId="16" xfId="153" applyNumberFormat="1" applyFont="1" applyFill="1" applyBorder="1" applyAlignment="1">
      <alignment horizontal="center" vertical="center"/>
    </xf>
    <xf numFmtId="0" fontId="18" fillId="0" borderId="58" xfId="153" applyFont="1" applyBorder="1" applyAlignment="1" applyProtection="1">
      <alignment horizontal="center" vertical="center"/>
      <protection locked="0"/>
    </xf>
    <xf numFmtId="0" fontId="29" fillId="0" borderId="0" xfId="153" applyFont="1" applyFill="1" applyAlignment="1">
      <alignment horizontal="right"/>
    </xf>
    <xf numFmtId="0" fontId="28" fillId="0" borderId="0" xfId="153" applyFont="1" applyFill="1" applyAlignment="1">
      <alignment horizontal="center"/>
    </xf>
    <xf numFmtId="0" fontId="32" fillId="0" borderId="0" xfId="153" applyFont="1" applyAlignment="1">
      <alignment horizontal="center" vertical="center" wrapText="1"/>
    </xf>
    <xf numFmtId="0" fontId="21" fillId="0" borderId="0" xfId="153" applyFont="1" applyAlignment="1">
      <alignment horizontal="center" vertical="center" wrapText="1"/>
    </xf>
    <xf numFmtId="0" fontId="29" fillId="0" borderId="0" xfId="153" applyFont="1" applyAlignment="1">
      <alignment horizontal="center" vertical="center" wrapText="1"/>
    </xf>
    <xf numFmtId="0" fontId="25" fillId="3" borderId="55" xfId="0" applyFont="1" applyFill="1" applyBorder="1" applyAlignment="1">
      <alignment horizontal="center"/>
    </xf>
    <xf numFmtId="17" fontId="18" fillId="0" borderId="50" xfId="155" applyNumberFormat="1" applyFont="1" applyFill="1" applyBorder="1" applyAlignment="1">
      <alignment horizontal="center"/>
    </xf>
    <xf numFmtId="0" fontId="18" fillId="0" borderId="50" xfId="155" applyFont="1" applyFill="1" applyBorder="1" applyAlignment="1">
      <alignment horizontal="center"/>
    </xf>
    <xf numFmtId="0" fontId="25" fillId="3" borderId="51" xfId="155" applyFont="1" applyFill="1" applyBorder="1" applyAlignment="1">
      <alignment horizontal="center" vertical="center" wrapText="1"/>
    </xf>
    <xf numFmtId="0" fontId="25" fillId="3" borderId="52" xfId="155" applyFont="1" applyFill="1" applyBorder="1" applyAlignment="1">
      <alignment horizontal="center" vertical="center" wrapText="1"/>
    </xf>
    <xf numFmtId="0" fontId="25" fillId="3" borderId="21" xfId="155" applyFont="1" applyFill="1" applyBorder="1" applyAlignment="1">
      <alignment horizontal="center" vertical="center" wrapText="1"/>
    </xf>
    <xf numFmtId="0" fontId="25" fillId="3" borderId="23" xfId="155" applyFont="1" applyFill="1" applyBorder="1" applyAlignment="1">
      <alignment horizontal="center" vertical="center" wrapText="1"/>
    </xf>
    <xf numFmtId="0" fontId="25" fillId="3" borderId="21" xfId="155" applyFont="1" applyFill="1" applyBorder="1" applyAlignment="1">
      <alignment horizontal="center" vertical="center"/>
    </xf>
    <xf numFmtId="0" fontId="25" fillId="3" borderId="23" xfId="155" applyFont="1" applyFill="1" applyBorder="1" applyAlignment="1">
      <alignment horizontal="center" vertical="center"/>
    </xf>
    <xf numFmtId="0" fontId="28" fillId="0" borderId="0" xfId="155" applyFont="1" applyFill="1" applyAlignment="1">
      <alignment horizontal="center"/>
    </xf>
    <xf numFmtId="0" fontId="32" fillId="0" borderId="0" xfId="155" applyFont="1" applyFill="1" applyAlignment="1">
      <alignment horizontal="center"/>
    </xf>
    <xf numFmtId="15" fontId="21" fillId="0" borderId="0" xfId="155" applyNumberFormat="1" applyFont="1" applyFill="1" applyAlignment="1">
      <alignment horizontal="center"/>
    </xf>
    <xf numFmtId="0" fontId="21" fillId="0" borderId="0" xfId="155" applyFont="1" applyFill="1" applyAlignment="1">
      <alignment horizontal="center"/>
    </xf>
    <xf numFmtId="0" fontId="32" fillId="0" borderId="0" xfId="0" applyFont="1" applyBorder="1" applyAlignment="1">
      <alignment horizontal="center"/>
    </xf>
    <xf numFmtId="0" fontId="18" fillId="0" borderId="3"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45" xfId="0" applyFont="1" applyBorder="1" applyAlignment="1">
      <alignment horizontal="center" vertical="center" wrapText="1"/>
    </xf>
    <xf numFmtId="0" fontId="28" fillId="0" borderId="0" xfId="0" applyNumberFormat="1" applyFont="1" applyAlignment="1">
      <alignment horizontal="center" vertical="center"/>
    </xf>
    <xf numFmtId="0" fontId="21" fillId="3" borderId="43" xfId="0" applyFont="1" applyFill="1" applyBorder="1" applyAlignment="1">
      <alignment horizontal="center" vertical="center" wrapText="1"/>
    </xf>
    <xf numFmtId="0" fontId="21" fillId="3" borderId="44"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27" fillId="0" borderId="6" xfId="0" applyFont="1" applyBorder="1" applyAlignment="1">
      <alignment horizontal="left" vertical="center" wrapText="1"/>
    </xf>
    <xf numFmtId="0" fontId="27" fillId="0" borderId="45" xfId="0" applyFont="1" applyBorder="1" applyAlignment="1">
      <alignment horizontal="left" vertical="center" wrapText="1"/>
    </xf>
    <xf numFmtId="0" fontId="27" fillId="0" borderId="3" xfId="0" applyFont="1" applyBorder="1" applyAlignment="1">
      <alignment horizontal="left" vertical="center" wrapText="1"/>
    </xf>
    <xf numFmtId="0" fontId="27" fillId="0" borderId="13" xfId="0" applyFont="1" applyBorder="1" applyAlignment="1">
      <alignment horizontal="left" vertical="center" wrapText="1"/>
    </xf>
    <xf numFmtId="0" fontId="21" fillId="3" borderId="1" xfId="0" applyFont="1" applyFill="1" applyBorder="1" applyAlignment="1">
      <alignment horizontal="center" vertical="center" wrapText="1"/>
    </xf>
    <xf numFmtId="0" fontId="21" fillId="3" borderId="49" xfId="0" applyFont="1" applyFill="1" applyBorder="1" applyAlignment="1">
      <alignment horizontal="center" vertical="center" wrapText="1"/>
    </xf>
    <xf numFmtId="49" fontId="32" fillId="0" borderId="0" xfId="0" applyNumberFormat="1" applyFont="1" applyAlignment="1">
      <alignment horizontal="center" vertical="center"/>
    </xf>
    <xf numFmtId="0" fontId="28" fillId="0" borderId="0" xfId="0" applyFont="1" applyAlignment="1">
      <alignment horizontal="center" vertical="center"/>
    </xf>
    <xf numFmtId="15" fontId="21" fillId="0" borderId="0" xfId="0" applyNumberFormat="1" applyFont="1" applyAlignment="1">
      <alignment horizontal="center" vertical="center"/>
    </xf>
    <xf numFmtId="0" fontId="21" fillId="3" borderId="38" xfId="0" applyFont="1" applyFill="1" applyBorder="1" applyAlignment="1">
      <alignment horizontal="center" vertical="center" wrapText="1"/>
    </xf>
    <xf numFmtId="0" fontId="21" fillId="3" borderId="7" xfId="0" applyFont="1" applyFill="1" applyBorder="1" applyAlignment="1">
      <alignment horizontal="center" vertical="center" wrapText="1"/>
    </xf>
    <xf numFmtId="0" fontId="18" fillId="0" borderId="8" xfId="0" applyFont="1" applyFill="1" applyBorder="1" applyAlignment="1">
      <alignment vertical="top" wrapText="1"/>
    </xf>
    <xf numFmtId="49" fontId="32" fillId="0" borderId="0" xfId="0" applyNumberFormat="1" applyFont="1" applyFill="1" applyAlignment="1">
      <alignment horizontal="center"/>
    </xf>
    <xf numFmtId="0" fontId="36" fillId="0" borderId="0" xfId="0" applyFont="1" applyFill="1" applyAlignment="1">
      <alignment vertical="center" wrapText="1"/>
    </xf>
    <xf numFmtId="0" fontId="18" fillId="0" borderId="13" xfId="0" applyFont="1" applyFill="1" applyBorder="1" applyAlignment="1">
      <alignment vertical="top" wrapText="1"/>
    </xf>
    <xf numFmtId="0" fontId="27" fillId="0" borderId="6" xfId="0" applyFont="1" applyFill="1" applyBorder="1" applyAlignment="1">
      <alignment vertical="top" wrapText="1"/>
    </xf>
    <xf numFmtId="0" fontId="27" fillId="0" borderId="8" xfId="0" applyFont="1" applyFill="1" applyBorder="1" applyAlignment="1">
      <alignment vertical="top" wrapText="1"/>
    </xf>
    <xf numFmtId="0" fontId="27" fillId="0" borderId="45" xfId="0" applyFont="1" applyFill="1" applyBorder="1" applyAlignment="1">
      <alignment vertical="top" wrapText="1"/>
    </xf>
    <xf numFmtId="2" fontId="27" fillId="0" borderId="3" xfId="0" applyNumberFormat="1" applyFont="1" applyFill="1" applyBorder="1" applyAlignment="1">
      <alignment horizontal="center" vertical="top" wrapText="1"/>
    </xf>
    <xf numFmtId="2" fontId="27" fillId="0" borderId="13" xfId="0" applyNumberFormat="1" applyFont="1" applyFill="1" applyBorder="1" applyAlignment="1">
      <alignment horizontal="center" vertical="top" wrapText="1"/>
    </xf>
    <xf numFmtId="0" fontId="27" fillId="0" borderId="3" xfId="0" applyFont="1" applyFill="1" applyBorder="1" applyAlignment="1">
      <alignment vertical="top" wrapText="1"/>
    </xf>
    <xf numFmtId="0" fontId="27" fillId="0" borderId="0" xfId="0" applyFont="1" applyFill="1" applyBorder="1" applyAlignment="1">
      <alignment vertical="top" wrapText="1"/>
    </xf>
    <xf numFmtId="2" fontId="27" fillId="0" borderId="3" xfId="0" applyNumberFormat="1" applyFont="1" applyFill="1" applyBorder="1" applyAlignment="1">
      <alignment vertical="top" wrapText="1"/>
    </xf>
    <xf numFmtId="2" fontId="27" fillId="0" borderId="13" xfId="0" applyNumberFormat="1" applyFont="1" applyFill="1" applyBorder="1" applyAlignment="1">
      <alignment vertical="top" wrapText="1"/>
    </xf>
    <xf numFmtId="0" fontId="36" fillId="0" borderId="8" xfId="0" applyFont="1" applyFill="1" applyBorder="1" applyAlignment="1">
      <alignment horizontal="center" vertical="center" wrapText="1"/>
    </xf>
    <xf numFmtId="0" fontId="36" fillId="0" borderId="46"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27" fillId="0" borderId="13" xfId="0" applyFont="1" applyFill="1" applyBorder="1" applyAlignment="1">
      <alignment vertical="top" wrapText="1"/>
    </xf>
    <xf numFmtId="0" fontId="18" fillId="0" borderId="3" xfId="0" applyFont="1" applyFill="1" applyBorder="1" applyAlignment="1">
      <alignment vertical="center" wrapText="1"/>
    </xf>
    <xf numFmtId="0" fontId="18" fillId="0" borderId="46" xfId="0" applyFont="1" applyFill="1" applyBorder="1" applyAlignment="1">
      <alignment vertical="top" wrapText="1"/>
    </xf>
    <xf numFmtId="0" fontId="25" fillId="3" borderId="43" xfId="0" applyFont="1" applyFill="1" applyBorder="1" applyAlignment="1">
      <alignment horizontal="center" vertical="center"/>
    </xf>
    <xf numFmtId="0" fontId="25" fillId="3" borderId="46" xfId="0" applyFont="1" applyFill="1" applyBorder="1" applyAlignment="1">
      <alignment horizontal="center" vertical="center"/>
    </xf>
    <xf numFmtId="0" fontId="25" fillId="3" borderId="44" xfId="0" applyFont="1" applyFill="1" applyBorder="1" applyAlignment="1">
      <alignment horizontal="center" vertical="center"/>
    </xf>
    <xf numFmtId="0" fontId="25" fillId="3" borderId="3" xfId="0" applyFont="1" applyFill="1" applyBorder="1" applyAlignment="1">
      <alignment horizontal="center" vertical="center"/>
    </xf>
    <xf numFmtId="0" fontId="25" fillId="3" borderId="0" xfId="0" applyFont="1" applyFill="1" applyBorder="1" applyAlignment="1">
      <alignment horizontal="center" vertical="center"/>
    </xf>
    <xf numFmtId="0" fontId="25" fillId="3" borderId="6" xfId="0" applyFont="1" applyFill="1" applyBorder="1" applyAlignment="1">
      <alignment horizontal="center" vertical="center"/>
    </xf>
    <xf numFmtId="0" fontId="25" fillId="3" borderId="8" xfId="0" applyFont="1" applyFill="1" applyBorder="1" applyAlignment="1">
      <alignment horizontal="center" vertical="center"/>
    </xf>
    <xf numFmtId="0" fontId="25" fillId="3" borderId="43" xfId="0" applyFont="1" applyFill="1" applyBorder="1" applyAlignment="1">
      <alignment horizontal="center" vertical="center" wrapText="1"/>
    </xf>
    <xf numFmtId="0" fontId="25" fillId="3" borderId="44" xfId="0" applyFont="1" applyFill="1" applyBorder="1" applyAlignment="1">
      <alignment horizontal="center" vertical="center" wrapText="1"/>
    </xf>
    <xf numFmtId="0" fontId="25" fillId="3" borderId="6" xfId="0" applyFont="1" applyFill="1" applyBorder="1" applyAlignment="1">
      <alignment horizontal="center" vertical="center" wrapText="1"/>
    </xf>
    <xf numFmtId="0" fontId="25" fillId="3" borderId="45" xfId="0" applyFont="1" applyFill="1" applyBorder="1" applyAlignment="1">
      <alignment horizontal="center" vertical="center" wrapText="1"/>
    </xf>
    <xf numFmtId="0" fontId="25" fillId="3" borderId="46" xfId="0" applyFont="1" applyFill="1" applyBorder="1" applyAlignment="1">
      <alignment horizontal="center" vertical="center" wrapText="1"/>
    </xf>
    <xf numFmtId="0" fontId="25" fillId="3" borderId="8" xfId="0" applyFont="1" applyFill="1" applyBorder="1" applyAlignment="1">
      <alignment horizontal="center" vertical="center" wrapText="1"/>
    </xf>
    <xf numFmtId="0" fontId="25" fillId="3" borderId="1" xfId="0" applyFont="1" applyFill="1" applyBorder="1" applyAlignment="1">
      <alignment horizontal="center" vertical="top" wrapText="1"/>
    </xf>
    <xf numFmtId="0" fontId="25" fillId="3" borderId="47" xfId="0" applyFont="1" applyFill="1" applyBorder="1" applyAlignment="1">
      <alignment horizontal="center" vertical="top" wrapText="1"/>
    </xf>
    <xf numFmtId="0" fontId="25" fillId="3" borderId="49" xfId="0" applyFont="1" applyFill="1" applyBorder="1" applyAlignment="1">
      <alignment horizontal="center" vertical="top" wrapText="1"/>
    </xf>
    <xf numFmtId="0" fontId="18" fillId="0" borderId="43" xfId="0" applyFont="1" applyFill="1" applyBorder="1" applyAlignment="1">
      <alignment vertical="top" wrapText="1"/>
    </xf>
    <xf numFmtId="0" fontId="18" fillId="0" borderId="44" xfId="0" applyFont="1" applyFill="1" applyBorder="1" applyAlignment="1">
      <alignment vertical="top" wrapText="1"/>
    </xf>
    <xf numFmtId="0" fontId="52" fillId="0" borderId="0" xfId="153" applyFont="1" applyBorder="1" applyAlignment="1">
      <alignment horizontal="center"/>
    </xf>
    <xf numFmtId="0" fontId="69" fillId="0" borderId="0" xfId="153" applyFont="1" applyAlignment="1">
      <alignment horizontal="left" vertical="justify" wrapText="1" readingOrder="1"/>
    </xf>
    <xf numFmtId="0" fontId="69" fillId="0" borderId="0" xfId="153" applyFont="1" applyAlignment="1">
      <alignment horizontal="left" vertical="justify" wrapText="1"/>
    </xf>
    <xf numFmtId="0" fontId="69" fillId="0" borderId="0" xfId="153" applyFont="1" applyAlignment="1">
      <alignment horizontal="justify" vertical="justify" wrapText="1" readingOrder="1"/>
    </xf>
    <xf numFmtId="0" fontId="46" fillId="0" borderId="1" xfId="153" applyFont="1" applyBorder="1" applyAlignment="1">
      <alignment horizontal="center"/>
    </xf>
    <xf numFmtId="0" fontId="46" fillId="0" borderId="47" xfId="153" applyFont="1" applyBorder="1" applyAlignment="1">
      <alignment horizontal="center"/>
    </xf>
    <xf numFmtId="0" fontId="46" fillId="0" borderId="49" xfId="153" applyFont="1" applyBorder="1" applyAlignment="1">
      <alignment horizontal="center"/>
    </xf>
    <xf numFmtId="0" fontId="69" fillId="0" borderId="0" xfId="153" applyFont="1" applyBorder="1" applyAlignment="1">
      <alignment horizontal="left" vertical="top" wrapText="1"/>
    </xf>
    <xf numFmtId="0" fontId="51" fillId="0" borderId="0" xfId="153" applyFont="1" applyBorder="1" applyAlignment="1">
      <alignment horizontal="justify" vertical="top" wrapText="1"/>
    </xf>
    <xf numFmtId="0" fontId="68" fillId="0" borderId="0" xfId="153" applyFont="1" applyAlignment="1">
      <alignment horizontal="justify" vertical="justify" wrapText="1"/>
    </xf>
    <xf numFmtId="0" fontId="69" fillId="0" borderId="0" xfId="153" applyFont="1" applyBorder="1" applyAlignment="1">
      <alignment horizontal="justify" vertical="top" wrapText="1"/>
    </xf>
    <xf numFmtId="0" fontId="67" fillId="9" borderId="0" xfId="8" applyFont="1" applyFill="1" applyBorder="1" applyAlignment="1">
      <alignment horizontal="center" vertical="center"/>
    </xf>
    <xf numFmtId="0" fontId="51" fillId="0" borderId="0" xfId="153" applyFont="1" applyBorder="1" applyAlignment="1">
      <alignment horizontal="left" vertical="center" wrapText="1"/>
    </xf>
    <xf numFmtId="0" fontId="69" fillId="0" borderId="0" xfId="153" applyFont="1" applyBorder="1" applyAlignment="1">
      <alignment horizontal="justify" vertical="justify" wrapText="1"/>
    </xf>
  </cellXfs>
  <cellStyles count="1026">
    <cellStyle name="          _x000d__x000a_386grabber=VGA.3GR_x000d__x000a_" xfId="1" xr:uid="{00000000-0005-0000-0000-000000000000}"/>
    <cellStyle name="          _x000d__x000a_386grabber=VGA.3GR_x000d__x000a_ 2" xfId="2" xr:uid="{00000000-0005-0000-0000-000001000000}"/>
    <cellStyle name="          _x000d__x000a_386grabber=VGA.3GR_x000d__x000a_ 2 2" xfId="3" xr:uid="{00000000-0005-0000-0000-000002000000}"/>
    <cellStyle name="          _x000d__x000a_386grabber=VGA.3GR_x000d__x000a_ 3" xfId="4" xr:uid="{00000000-0005-0000-0000-000003000000}"/>
    <cellStyle name="          _x000d__x000a_386grabber=VGA.3GR_x000d__x000a__Plantilla Verif. - IRACIS" xfId="5" xr:uid="{00000000-0005-0000-0000-000004000000}"/>
    <cellStyle name="Comma [0]" xfId="6" xr:uid="{00000000-0005-0000-0000-000005000000}"/>
    <cellStyle name="Currency [0]" xfId="7" xr:uid="{00000000-0005-0000-0000-000006000000}"/>
    <cellStyle name="Excel Built-in Normal" xfId="8" xr:uid="{00000000-0005-0000-0000-000007000000}"/>
    <cellStyle name="Millares" xfId="9" builtinId="3"/>
    <cellStyle name="Millares [0] 2" xfId="10" xr:uid="{00000000-0005-0000-0000-000009000000}"/>
    <cellStyle name="Millares [0] 2 2" xfId="11" xr:uid="{00000000-0005-0000-0000-00000A000000}"/>
    <cellStyle name="Millares [0] 3" xfId="12" xr:uid="{00000000-0005-0000-0000-00000B000000}"/>
    <cellStyle name="Millares [0] 3 2" xfId="201" xr:uid="{00000000-0005-0000-0000-00000C000000}"/>
    <cellStyle name="Millares 10" xfId="13" xr:uid="{00000000-0005-0000-0000-00000D000000}"/>
    <cellStyle name="Millares 10 2" xfId="14" xr:uid="{00000000-0005-0000-0000-00000E000000}"/>
    <cellStyle name="Millares 10 2 2" xfId="202" xr:uid="{00000000-0005-0000-0000-00000F000000}"/>
    <cellStyle name="Millares 10 2 2 2" xfId="203" xr:uid="{00000000-0005-0000-0000-000010000000}"/>
    <cellStyle name="Millares 10 2 3" xfId="204" xr:uid="{00000000-0005-0000-0000-000011000000}"/>
    <cellStyle name="Millares 10 2_Portada" xfId="205" xr:uid="{00000000-0005-0000-0000-000012000000}"/>
    <cellStyle name="Millares 10 3" xfId="206" xr:uid="{00000000-0005-0000-0000-000013000000}"/>
    <cellStyle name="Millares 10 3 2" xfId="207" xr:uid="{00000000-0005-0000-0000-000014000000}"/>
    <cellStyle name="Millares 10 4" xfId="208" xr:uid="{00000000-0005-0000-0000-000015000000}"/>
    <cellStyle name="Millares 10 5" xfId="209" xr:uid="{00000000-0005-0000-0000-000016000000}"/>
    <cellStyle name="Millares 10_Portada" xfId="210" xr:uid="{00000000-0005-0000-0000-000017000000}"/>
    <cellStyle name="Millares 100" xfId="15" xr:uid="{00000000-0005-0000-0000-000018000000}"/>
    <cellStyle name="Millares 100 2" xfId="211" xr:uid="{00000000-0005-0000-0000-000019000000}"/>
    <cellStyle name="Millares 100 2 2" xfId="212" xr:uid="{00000000-0005-0000-0000-00001A000000}"/>
    <cellStyle name="Millares 100 3" xfId="213" xr:uid="{00000000-0005-0000-0000-00001B000000}"/>
    <cellStyle name="Millares 100_Portada" xfId="214" xr:uid="{00000000-0005-0000-0000-00001C000000}"/>
    <cellStyle name="Millares 101" xfId="16" xr:uid="{00000000-0005-0000-0000-00001D000000}"/>
    <cellStyle name="Millares 101 2" xfId="215" xr:uid="{00000000-0005-0000-0000-00001E000000}"/>
    <cellStyle name="Millares 101 2 2" xfId="216" xr:uid="{00000000-0005-0000-0000-00001F000000}"/>
    <cellStyle name="Millares 101 3" xfId="217" xr:uid="{00000000-0005-0000-0000-000020000000}"/>
    <cellStyle name="Millares 101_Portada" xfId="218" xr:uid="{00000000-0005-0000-0000-000021000000}"/>
    <cellStyle name="Millares 102" xfId="17" xr:uid="{00000000-0005-0000-0000-000022000000}"/>
    <cellStyle name="Millares 102 2" xfId="219" xr:uid="{00000000-0005-0000-0000-000023000000}"/>
    <cellStyle name="Millares 102 2 2" xfId="220" xr:uid="{00000000-0005-0000-0000-000024000000}"/>
    <cellStyle name="Millares 102 3" xfId="221" xr:uid="{00000000-0005-0000-0000-000025000000}"/>
    <cellStyle name="Millares 102_Portada" xfId="222" xr:uid="{00000000-0005-0000-0000-000026000000}"/>
    <cellStyle name="Millares 103" xfId="18" xr:uid="{00000000-0005-0000-0000-000027000000}"/>
    <cellStyle name="Millares 103 2" xfId="223" xr:uid="{00000000-0005-0000-0000-000028000000}"/>
    <cellStyle name="Millares 103 2 2" xfId="224" xr:uid="{00000000-0005-0000-0000-000029000000}"/>
    <cellStyle name="Millares 103 3" xfId="225" xr:uid="{00000000-0005-0000-0000-00002A000000}"/>
    <cellStyle name="Millares 103_Portada" xfId="226" xr:uid="{00000000-0005-0000-0000-00002B000000}"/>
    <cellStyle name="Millares 104" xfId="19" xr:uid="{00000000-0005-0000-0000-00002C000000}"/>
    <cellStyle name="Millares 104 2" xfId="227" xr:uid="{00000000-0005-0000-0000-00002D000000}"/>
    <cellStyle name="Millares 104 2 2" xfId="228" xr:uid="{00000000-0005-0000-0000-00002E000000}"/>
    <cellStyle name="Millares 104 3" xfId="229" xr:uid="{00000000-0005-0000-0000-00002F000000}"/>
    <cellStyle name="Millares 104_Portada" xfId="230" xr:uid="{00000000-0005-0000-0000-000030000000}"/>
    <cellStyle name="Millares 105" xfId="20" xr:uid="{00000000-0005-0000-0000-000031000000}"/>
    <cellStyle name="Millares 105 2" xfId="231" xr:uid="{00000000-0005-0000-0000-000032000000}"/>
    <cellStyle name="Millares 105 2 2" xfId="232" xr:uid="{00000000-0005-0000-0000-000033000000}"/>
    <cellStyle name="Millares 105 3" xfId="233" xr:uid="{00000000-0005-0000-0000-000034000000}"/>
    <cellStyle name="Millares 105_Portada" xfId="234" xr:uid="{00000000-0005-0000-0000-000035000000}"/>
    <cellStyle name="Millares 106" xfId="21" xr:uid="{00000000-0005-0000-0000-000036000000}"/>
    <cellStyle name="Millares 106 2" xfId="235" xr:uid="{00000000-0005-0000-0000-000037000000}"/>
    <cellStyle name="Millares 106 2 2" xfId="236" xr:uid="{00000000-0005-0000-0000-000038000000}"/>
    <cellStyle name="Millares 106 3" xfId="237" xr:uid="{00000000-0005-0000-0000-000039000000}"/>
    <cellStyle name="Millares 106_Portada" xfId="238" xr:uid="{00000000-0005-0000-0000-00003A000000}"/>
    <cellStyle name="Millares 107" xfId="22" xr:uid="{00000000-0005-0000-0000-00003B000000}"/>
    <cellStyle name="Millares 107 2" xfId="239" xr:uid="{00000000-0005-0000-0000-00003C000000}"/>
    <cellStyle name="Millares 107 2 2" xfId="240" xr:uid="{00000000-0005-0000-0000-00003D000000}"/>
    <cellStyle name="Millares 107 3" xfId="241" xr:uid="{00000000-0005-0000-0000-00003E000000}"/>
    <cellStyle name="Millares 107_Portada" xfId="242" xr:uid="{00000000-0005-0000-0000-00003F000000}"/>
    <cellStyle name="Millares 108" xfId="23" xr:uid="{00000000-0005-0000-0000-000040000000}"/>
    <cellStyle name="Millares 108 2" xfId="243" xr:uid="{00000000-0005-0000-0000-000041000000}"/>
    <cellStyle name="Millares 108 2 2" xfId="244" xr:uid="{00000000-0005-0000-0000-000042000000}"/>
    <cellStyle name="Millares 108 3" xfId="245" xr:uid="{00000000-0005-0000-0000-000043000000}"/>
    <cellStyle name="Millares 108_Portada" xfId="246" xr:uid="{00000000-0005-0000-0000-000044000000}"/>
    <cellStyle name="Millares 109" xfId="24" xr:uid="{00000000-0005-0000-0000-000045000000}"/>
    <cellStyle name="Millares 109 2" xfId="247" xr:uid="{00000000-0005-0000-0000-000046000000}"/>
    <cellStyle name="Millares 109 2 2" xfId="248" xr:uid="{00000000-0005-0000-0000-000047000000}"/>
    <cellStyle name="Millares 109 3" xfId="249" xr:uid="{00000000-0005-0000-0000-000048000000}"/>
    <cellStyle name="Millares 109_Portada" xfId="250" xr:uid="{00000000-0005-0000-0000-000049000000}"/>
    <cellStyle name="Millares 11" xfId="25" xr:uid="{00000000-0005-0000-0000-00004A000000}"/>
    <cellStyle name="Millares 11 2" xfId="26" xr:uid="{00000000-0005-0000-0000-00004B000000}"/>
    <cellStyle name="Millares 11 2 2" xfId="251" xr:uid="{00000000-0005-0000-0000-00004C000000}"/>
    <cellStyle name="Millares 11 2 2 2" xfId="252" xr:uid="{00000000-0005-0000-0000-00004D000000}"/>
    <cellStyle name="Millares 11 2 3" xfId="253" xr:uid="{00000000-0005-0000-0000-00004E000000}"/>
    <cellStyle name="Millares 11 2_Portada" xfId="254" xr:uid="{00000000-0005-0000-0000-00004F000000}"/>
    <cellStyle name="Millares 11 3" xfId="255" xr:uid="{00000000-0005-0000-0000-000050000000}"/>
    <cellStyle name="Millares 11 3 2" xfId="256" xr:uid="{00000000-0005-0000-0000-000051000000}"/>
    <cellStyle name="Millares 11 4" xfId="257" xr:uid="{00000000-0005-0000-0000-000052000000}"/>
    <cellStyle name="Millares 11_Portada" xfId="258" xr:uid="{00000000-0005-0000-0000-000053000000}"/>
    <cellStyle name="Millares 110" xfId="27" xr:uid="{00000000-0005-0000-0000-000054000000}"/>
    <cellStyle name="Millares 110 2" xfId="259" xr:uid="{00000000-0005-0000-0000-000055000000}"/>
    <cellStyle name="Millares 110 2 2" xfId="260" xr:uid="{00000000-0005-0000-0000-000056000000}"/>
    <cellStyle name="Millares 110 3" xfId="261" xr:uid="{00000000-0005-0000-0000-000057000000}"/>
    <cellStyle name="Millares 110_Portada" xfId="262" xr:uid="{00000000-0005-0000-0000-000058000000}"/>
    <cellStyle name="Millares 111" xfId="28" xr:uid="{00000000-0005-0000-0000-000059000000}"/>
    <cellStyle name="Millares 111 2" xfId="263" xr:uid="{00000000-0005-0000-0000-00005A000000}"/>
    <cellStyle name="Millares 111 2 2" xfId="264" xr:uid="{00000000-0005-0000-0000-00005B000000}"/>
    <cellStyle name="Millares 111 3" xfId="265" xr:uid="{00000000-0005-0000-0000-00005C000000}"/>
    <cellStyle name="Millares 111_Portada" xfId="266" xr:uid="{00000000-0005-0000-0000-00005D000000}"/>
    <cellStyle name="Millares 112" xfId="29" xr:uid="{00000000-0005-0000-0000-00005E000000}"/>
    <cellStyle name="Millares 112 2" xfId="267" xr:uid="{00000000-0005-0000-0000-00005F000000}"/>
    <cellStyle name="Millares 112 2 2" xfId="268" xr:uid="{00000000-0005-0000-0000-000060000000}"/>
    <cellStyle name="Millares 112 3" xfId="269" xr:uid="{00000000-0005-0000-0000-000061000000}"/>
    <cellStyle name="Millares 112_Portada" xfId="270" xr:uid="{00000000-0005-0000-0000-000062000000}"/>
    <cellStyle name="Millares 113" xfId="30" xr:uid="{00000000-0005-0000-0000-000063000000}"/>
    <cellStyle name="Millares 113 2" xfId="271" xr:uid="{00000000-0005-0000-0000-000064000000}"/>
    <cellStyle name="Millares 113 2 2" xfId="272" xr:uid="{00000000-0005-0000-0000-000065000000}"/>
    <cellStyle name="Millares 113 3" xfId="273" xr:uid="{00000000-0005-0000-0000-000066000000}"/>
    <cellStyle name="Millares 113_Portada" xfId="274" xr:uid="{00000000-0005-0000-0000-000067000000}"/>
    <cellStyle name="Millares 114" xfId="31" xr:uid="{00000000-0005-0000-0000-000068000000}"/>
    <cellStyle name="Millares 114 2" xfId="275" xr:uid="{00000000-0005-0000-0000-000069000000}"/>
    <cellStyle name="Millares 114 2 2" xfId="276" xr:uid="{00000000-0005-0000-0000-00006A000000}"/>
    <cellStyle name="Millares 114 3" xfId="277" xr:uid="{00000000-0005-0000-0000-00006B000000}"/>
    <cellStyle name="Millares 114_Portada" xfId="278" xr:uid="{00000000-0005-0000-0000-00006C000000}"/>
    <cellStyle name="Millares 115" xfId="32" xr:uid="{00000000-0005-0000-0000-00006D000000}"/>
    <cellStyle name="Millares 115 2" xfId="279" xr:uid="{00000000-0005-0000-0000-00006E000000}"/>
    <cellStyle name="Millares 115 2 2" xfId="280" xr:uid="{00000000-0005-0000-0000-00006F000000}"/>
    <cellStyle name="Millares 115 3" xfId="281" xr:uid="{00000000-0005-0000-0000-000070000000}"/>
    <cellStyle name="Millares 115_Portada" xfId="282" xr:uid="{00000000-0005-0000-0000-000071000000}"/>
    <cellStyle name="Millares 116" xfId="33" xr:uid="{00000000-0005-0000-0000-000072000000}"/>
    <cellStyle name="Millares 116 2" xfId="283" xr:uid="{00000000-0005-0000-0000-000073000000}"/>
    <cellStyle name="Millares 116 2 2" xfId="284" xr:uid="{00000000-0005-0000-0000-000074000000}"/>
    <cellStyle name="Millares 116 3" xfId="285" xr:uid="{00000000-0005-0000-0000-000075000000}"/>
    <cellStyle name="Millares 116_Portada" xfId="286" xr:uid="{00000000-0005-0000-0000-000076000000}"/>
    <cellStyle name="Millares 117" xfId="182" xr:uid="{00000000-0005-0000-0000-000077000000}"/>
    <cellStyle name="Millares 117 2" xfId="287" xr:uid="{00000000-0005-0000-0000-000078000000}"/>
    <cellStyle name="Millares 117 2 2" xfId="288" xr:uid="{00000000-0005-0000-0000-000079000000}"/>
    <cellStyle name="Millares 117 3" xfId="289" xr:uid="{00000000-0005-0000-0000-00007A000000}"/>
    <cellStyle name="Millares 118" xfId="183" xr:uid="{00000000-0005-0000-0000-00007B000000}"/>
    <cellStyle name="Millares 118 2" xfId="290" xr:uid="{00000000-0005-0000-0000-00007C000000}"/>
    <cellStyle name="Millares 118 2 2" xfId="291" xr:uid="{00000000-0005-0000-0000-00007D000000}"/>
    <cellStyle name="Millares 118 3" xfId="292" xr:uid="{00000000-0005-0000-0000-00007E000000}"/>
    <cellStyle name="Millares 119" xfId="184" xr:uid="{00000000-0005-0000-0000-00007F000000}"/>
    <cellStyle name="Millares 119 2" xfId="293" xr:uid="{00000000-0005-0000-0000-000080000000}"/>
    <cellStyle name="Millares 119 2 2" xfId="294" xr:uid="{00000000-0005-0000-0000-000081000000}"/>
    <cellStyle name="Millares 119 3" xfId="295" xr:uid="{00000000-0005-0000-0000-000082000000}"/>
    <cellStyle name="Millares 12" xfId="34" xr:uid="{00000000-0005-0000-0000-000083000000}"/>
    <cellStyle name="Millares 12 2" xfId="35" xr:uid="{00000000-0005-0000-0000-000084000000}"/>
    <cellStyle name="Millares 12 2 2" xfId="296" xr:uid="{00000000-0005-0000-0000-000085000000}"/>
    <cellStyle name="Millares 12 2 2 2" xfId="297" xr:uid="{00000000-0005-0000-0000-000086000000}"/>
    <cellStyle name="Millares 12 2 3" xfId="298" xr:uid="{00000000-0005-0000-0000-000087000000}"/>
    <cellStyle name="Millares 12 2_Portada" xfId="299" xr:uid="{00000000-0005-0000-0000-000088000000}"/>
    <cellStyle name="Millares 12 3" xfId="300" xr:uid="{00000000-0005-0000-0000-000089000000}"/>
    <cellStyle name="Millares 12 3 2" xfId="301" xr:uid="{00000000-0005-0000-0000-00008A000000}"/>
    <cellStyle name="Millares 12 4" xfId="302" xr:uid="{00000000-0005-0000-0000-00008B000000}"/>
    <cellStyle name="Millares 12_Portada" xfId="303" xr:uid="{00000000-0005-0000-0000-00008C000000}"/>
    <cellStyle name="Millares 120" xfId="186" xr:uid="{00000000-0005-0000-0000-00008D000000}"/>
    <cellStyle name="Millares 120 2" xfId="304" xr:uid="{00000000-0005-0000-0000-00008E000000}"/>
    <cellStyle name="Millares 120 2 2" xfId="305" xr:uid="{00000000-0005-0000-0000-00008F000000}"/>
    <cellStyle name="Millares 120 3" xfId="306" xr:uid="{00000000-0005-0000-0000-000090000000}"/>
    <cellStyle name="Millares 120 3 2" xfId="199" xr:uid="{00000000-0005-0000-0000-000091000000}"/>
    <cellStyle name="Millares 120 4" xfId="307" xr:uid="{00000000-0005-0000-0000-000092000000}"/>
    <cellStyle name="Millares 120 5" xfId="308" xr:uid="{00000000-0005-0000-0000-000093000000}"/>
    <cellStyle name="Millares 121" xfId="187" xr:uid="{00000000-0005-0000-0000-000094000000}"/>
    <cellStyle name="Millares 121 2" xfId="309" xr:uid="{00000000-0005-0000-0000-000095000000}"/>
    <cellStyle name="Millares 121 2 2" xfId="310" xr:uid="{00000000-0005-0000-0000-000096000000}"/>
    <cellStyle name="Millares 121 3" xfId="311" xr:uid="{00000000-0005-0000-0000-000097000000}"/>
    <cellStyle name="Millares 122" xfId="188" xr:uid="{00000000-0005-0000-0000-000098000000}"/>
    <cellStyle name="Millares 122 2" xfId="312" xr:uid="{00000000-0005-0000-0000-000099000000}"/>
    <cellStyle name="Millares 122 2 2" xfId="313" xr:uid="{00000000-0005-0000-0000-00009A000000}"/>
    <cellStyle name="Millares 122 3" xfId="314" xr:uid="{00000000-0005-0000-0000-00009B000000}"/>
    <cellStyle name="Millares 123" xfId="189" xr:uid="{00000000-0005-0000-0000-00009C000000}"/>
    <cellStyle name="Millares 123 2" xfId="315" xr:uid="{00000000-0005-0000-0000-00009D000000}"/>
    <cellStyle name="Millares 123 2 2" xfId="316" xr:uid="{00000000-0005-0000-0000-00009E000000}"/>
    <cellStyle name="Millares 123 3" xfId="317" xr:uid="{00000000-0005-0000-0000-00009F000000}"/>
    <cellStyle name="Millares 124" xfId="190" xr:uid="{00000000-0005-0000-0000-0000A0000000}"/>
    <cellStyle name="Millares 124 2" xfId="318" xr:uid="{00000000-0005-0000-0000-0000A1000000}"/>
    <cellStyle name="Millares 124 2 2" xfId="319" xr:uid="{00000000-0005-0000-0000-0000A2000000}"/>
    <cellStyle name="Millares 124 3" xfId="320" xr:uid="{00000000-0005-0000-0000-0000A3000000}"/>
    <cellStyle name="Millares 125" xfId="191" xr:uid="{00000000-0005-0000-0000-0000A4000000}"/>
    <cellStyle name="Millares 125 2" xfId="321" xr:uid="{00000000-0005-0000-0000-0000A5000000}"/>
    <cellStyle name="Millares 125 2 2" xfId="322" xr:uid="{00000000-0005-0000-0000-0000A6000000}"/>
    <cellStyle name="Millares 125 3" xfId="323" xr:uid="{00000000-0005-0000-0000-0000A7000000}"/>
    <cellStyle name="Millares 126" xfId="192" xr:uid="{00000000-0005-0000-0000-0000A8000000}"/>
    <cellStyle name="Millares 126 2" xfId="324" xr:uid="{00000000-0005-0000-0000-0000A9000000}"/>
    <cellStyle name="Millares 126 2 2" xfId="325" xr:uid="{00000000-0005-0000-0000-0000AA000000}"/>
    <cellStyle name="Millares 126 3" xfId="326" xr:uid="{00000000-0005-0000-0000-0000AB000000}"/>
    <cellStyle name="Millares 127" xfId="194" xr:uid="{00000000-0005-0000-0000-0000AC000000}"/>
    <cellStyle name="Millares 127 2" xfId="327" xr:uid="{00000000-0005-0000-0000-0000AD000000}"/>
    <cellStyle name="Millares 127 2 2" xfId="328" xr:uid="{00000000-0005-0000-0000-0000AE000000}"/>
    <cellStyle name="Millares 127 3" xfId="329" xr:uid="{00000000-0005-0000-0000-0000AF000000}"/>
    <cellStyle name="Millares 128" xfId="195" xr:uid="{00000000-0005-0000-0000-0000B0000000}"/>
    <cellStyle name="Millares 128 2" xfId="330" xr:uid="{00000000-0005-0000-0000-0000B1000000}"/>
    <cellStyle name="Millares 128 2 2" xfId="331" xr:uid="{00000000-0005-0000-0000-0000B2000000}"/>
    <cellStyle name="Millares 128 3" xfId="332" xr:uid="{00000000-0005-0000-0000-0000B3000000}"/>
    <cellStyle name="Millares 129" xfId="196" xr:uid="{00000000-0005-0000-0000-0000B4000000}"/>
    <cellStyle name="Millares 129 2" xfId="333" xr:uid="{00000000-0005-0000-0000-0000B5000000}"/>
    <cellStyle name="Millares 129 2 2" xfId="334" xr:uid="{00000000-0005-0000-0000-0000B6000000}"/>
    <cellStyle name="Millares 129 3" xfId="335" xr:uid="{00000000-0005-0000-0000-0000B7000000}"/>
    <cellStyle name="Millares 13" xfId="36" xr:uid="{00000000-0005-0000-0000-0000B8000000}"/>
    <cellStyle name="Millares 13 2" xfId="336" xr:uid="{00000000-0005-0000-0000-0000B9000000}"/>
    <cellStyle name="Millares 13 2 2" xfId="337" xr:uid="{00000000-0005-0000-0000-0000BA000000}"/>
    <cellStyle name="Millares 13 3" xfId="338" xr:uid="{00000000-0005-0000-0000-0000BB000000}"/>
    <cellStyle name="Millares 13_Portada" xfId="339" xr:uid="{00000000-0005-0000-0000-0000BC000000}"/>
    <cellStyle name="Millares 130" xfId="197" xr:uid="{00000000-0005-0000-0000-0000BD000000}"/>
    <cellStyle name="Millares 130 2" xfId="340" xr:uid="{00000000-0005-0000-0000-0000BE000000}"/>
    <cellStyle name="Millares 130 2 2" xfId="341" xr:uid="{00000000-0005-0000-0000-0000BF000000}"/>
    <cellStyle name="Millares 130 3" xfId="342" xr:uid="{00000000-0005-0000-0000-0000C0000000}"/>
    <cellStyle name="Millares 131" xfId="198" xr:uid="{00000000-0005-0000-0000-0000C1000000}"/>
    <cellStyle name="Millares 131 2" xfId="343" xr:uid="{00000000-0005-0000-0000-0000C2000000}"/>
    <cellStyle name="Millares 131 2 2" xfId="344" xr:uid="{00000000-0005-0000-0000-0000C3000000}"/>
    <cellStyle name="Millares 131 3" xfId="345" xr:uid="{00000000-0005-0000-0000-0000C4000000}"/>
    <cellStyle name="Millares 132" xfId="346" xr:uid="{00000000-0005-0000-0000-0000C5000000}"/>
    <cellStyle name="Millares 132 2" xfId="347" xr:uid="{00000000-0005-0000-0000-0000C6000000}"/>
    <cellStyle name="Millares 133" xfId="348" xr:uid="{00000000-0005-0000-0000-0000C7000000}"/>
    <cellStyle name="Millares 133 2" xfId="349" xr:uid="{00000000-0005-0000-0000-0000C8000000}"/>
    <cellStyle name="Millares 134" xfId="350" xr:uid="{00000000-0005-0000-0000-0000C9000000}"/>
    <cellStyle name="Millares 134 2" xfId="351" xr:uid="{00000000-0005-0000-0000-0000CA000000}"/>
    <cellStyle name="Millares 135" xfId="352" xr:uid="{00000000-0005-0000-0000-0000CB000000}"/>
    <cellStyle name="Millares 135 2" xfId="353" xr:uid="{00000000-0005-0000-0000-0000CC000000}"/>
    <cellStyle name="Millares 136" xfId="354" xr:uid="{00000000-0005-0000-0000-0000CD000000}"/>
    <cellStyle name="Millares 136 2" xfId="355" xr:uid="{00000000-0005-0000-0000-0000CE000000}"/>
    <cellStyle name="Millares 137" xfId="356" xr:uid="{00000000-0005-0000-0000-0000CF000000}"/>
    <cellStyle name="Millares 137 2" xfId="357" xr:uid="{00000000-0005-0000-0000-0000D0000000}"/>
    <cellStyle name="Millares 138" xfId="358" xr:uid="{00000000-0005-0000-0000-0000D1000000}"/>
    <cellStyle name="Millares 138 2" xfId="359" xr:uid="{00000000-0005-0000-0000-0000D2000000}"/>
    <cellStyle name="Millares 139" xfId="360" xr:uid="{00000000-0005-0000-0000-0000D3000000}"/>
    <cellStyle name="Millares 139 2" xfId="361" xr:uid="{00000000-0005-0000-0000-0000D4000000}"/>
    <cellStyle name="Millares 14" xfId="37" xr:uid="{00000000-0005-0000-0000-0000D5000000}"/>
    <cellStyle name="Millares 14 2" xfId="362" xr:uid="{00000000-0005-0000-0000-0000D6000000}"/>
    <cellStyle name="Millares 14 2 2" xfId="363" xr:uid="{00000000-0005-0000-0000-0000D7000000}"/>
    <cellStyle name="Millares 14 3" xfId="364" xr:uid="{00000000-0005-0000-0000-0000D8000000}"/>
    <cellStyle name="Millares 14_Portada" xfId="365" xr:uid="{00000000-0005-0000-0000-0000D9000000}"/>
    <cellStyle name="Millares 140" xfId="366" xr:uid="{00000000-0005-0000-0000-0000DA000000}"/>
    <cellStyle name="Millares 140 2" xfId="367" xr:uid="{00000000-0005-0000-0000-0000DB000000}"/>
    <cellStyle name="Millares 141" xfId="368" xr:uid="{00000000-0005-0000-0000-0000DC000000}"/>
    <cellStyle name="Millares 141 2" xfId="369" xr:uid="{00000000-0005-0000-0000-0000DD000000}"/>
    <cellStyle name="Millares 142" xfId="370" xr:uid="{00000000-0005-0000-0000-0000DE000000}"/>
    <cellStyle name="Millares 142 2" xfId="371" xr:uid="{00000000-0005-0000-0000-0000DF000000}"/>
    <cellStyle name="Millares 143" xfId="372" xr:uid="{00000000-0005-0000-0000-0000E0000000}"/>
    <cellStyle name="Millares 143 2" xfId="373" xr:uid="{00000000-0005-0000-0000-0000E1000000}"/>
    <cellStyle name="Millares 144" xfId="374" xr:uid="{00000000-0005-0000-0000-0000E2000000}"/>
    <cellStyle name="Millares 144 2" xfId="375" xr:uid="{00000000-0005-0000-0000-0000E3000000}"/>
    <cellStyle name="Millares 145" xfId="376" xr:uid="{00000000-0005-0000-0000-0000E4000000}"/>
    <cellStyle name="Millares 145 2" xfId="377" xr:uid="{00000000-0005-0000-0000-0000E5000000}"/>
    <cellStyle name="Millares 146" xfId="378" xr:uid="{00000000-0005-0000-0000-0000E6000000}"/>
    <cellStyle name="Millares 146 2" xfId="379" xr:uid="{00000000-0005-0000-0000-0000E7000000}"/>
    <cellStyle name="Millares 147" xfId="380" xr:uid="{00000000-0005-0000-0000-0000E8000000}"/>
    <cellStyle name="Millares 147 2" xfId="381" xr:uid="{00000000-0005-0000-0000-0000E9000000}"/>
    <cellStyle name="Millares 148" xfId="382" xr:uid="{00000000-0005-0000-0000-0000EA000000}"/>
    <cellStyle name="Millares 148 2" xfId="383" xr:uid="{00000000-0005-0000-0000-0000EB000000}"/>
    <cellStyle name="Millares 149" xfId="384" xr:uid="{00000000-0005-0000-0000-0000EC000000}"/>
    <cellStyle name="Millares 149 2" xfId="385" xr:uid="{00000000-0005-0000-0000-0000ED000000}"/>
    <cellStyle name="Millares 15" xfId="38" xr:uid="{00000000-0005-0000-0000-0000EE000000}"/>
    <cellStyle name="Millares 15 2" xfId="386" xr:uid="{00000000-0005-0000-0000-0000EF000000}"/>
    <cellStyle name="Millares 15 2 2" xfId="387" xr:uid="{00000000-0005-0000-0000-0000F0000000}"/>
    <cellStyle name="Millares 15 3" xfId="388" xr:uid="{00000000-0005-0000-0000-0000F1000000}"/>
    <cellStyle name="Millares 15_Portada" xfId="389" xr:uid="{00000000-0005-0000-0000-0000F2000000}"/>
    <cellStyle name="Millares 150" xfId="390" xr:uid="{00000000-0005-0000-0000-0000F3000000}"/>
    <cellStyle name="Millares 150 2" xfId="391" xr:uid="{00000000-0005-0000-0000-0000F4000000}"/>
    <cellStyle name="Millares 151" xfId="392" xr:uid="{00000000-0005-0000-0000-0000F5000000}"/>
    <cellStyle name="Millares 151 2" xfId="393" xr:uid="{00000000-0005-0000-0000-0000F6000000}"/>
    <cellStyle name="Millares 152" xfId="394" xr:uid="{00000000-0005-0000-0000-0000F7000000}"/>
    <cellStyle name="Millares 152 2" xfId="395" xr:uid="{00000000-0005-0000-0000-0000F8000000}"/>
    <cellStyle name="Millares 153" xfId="396" xr:uid="{00000000-0005-0000-0000-0000F9000000}"/>
    <cellStyle name="Millares 153 2" xfId="397" xr:uid="{00000000-0005-0000-0000-0000FA000000}"/>
    <cellStyle name="Millares 154" xfId="398" xr:uid="{00000000-0005-0000-0000-0000FB000000}"/>
    <cellStyle name="Millares 154 2" xfId="399" xr:uid="{00000000-0005-0000-0000-0000FC000000}"/>
    <cellStyle name="Millares 155" xfId="400" xr:uid="{00000000-0005-0000-0000-0000FD000000}"/>
    <cellStyle name="Millares 155 2" xfId="401" xr:uid="{00000000-0005-0000-0000-0000FE000000}"/>
    <cellStyle name="Millares 156" xfId="402" xr:uid="{00000000-0005-0000-0000-0000FF000000}"/>
    <cellStyle name="Millares 156 2" xfId="403" xr:uid="{00000000-0005-0000-0000-000000010000}"/>
    <cellStyle name="Millares 157" xfId="404" xr:uid="{00000000-0005-0000-0000-000001010000}"/>
    <cellStyle name="Millares 157 2" xfId="405" xr:uid="{00000000-0005-0000-0000-000002010000}"/>
    <cellStyle name="Millares 158" xfId="406" xr:uid="{00000000-0005-0000-0000-000003010000}"/>
    <cellStyle name="Millares 158 2" xfId="407" xr:uid="{00000000-0005-0000-0000-000004010000}"/>
    <cellStyle name="Millares 159" xfId="408" xr:uid="{00000000-0005-0000-0000-000005010000}"/>
    <cellStyle name="Millares 159 2" xfId="409" xr:uid="{00000000-0005-0000-0000-000006010000}"/>
    <cellStyle name="Millares 16" xfId="39" xr:uid="{00000000-0005-0000-0000-000007010000}"/>
    <cellStyle name="Millares 16 2" xfId="410" xr:uid="{00000000-0005-0000-0000-000008010000}"/>
    <cellStyle name="Millares 16 2 2" xfId="411" xr:uid="{00000000-0005-0000-0000-000009010000}"/>
    <cellStyle name="Millares 16 3" xfId="412" xr:uid="{00000000-0005-0000-0000-00000A010000}"/>
    <cellStyle name="Millares 16_Portada" xfId="413" xr:uid="{00000000-0005-0000-0000-00000B010000}"/>
    <cellStyle name="Millares 160" xfId="414" xr:uid="{00000000-0005-0000-0000-00000C010000}"/>
    <cellStyle name="Millares 160 2" xfId="415" xr:uid="{00000000-0005-0000-0000-00000D010000}"/>
    <cellStyle name="Millares 161" xfId="416" xr:uid="{00000000-0005-0000-0000-00000E010000}"/>
    <cellStyle name="Millares 161 2" xfId="417" xr:uid="{00000000-0005-0000-0000-00000F010000}"/>
    <cellStyle name="Millares 162" xfId="418" xr:uid="{00000000-0005-0000-0000-000010010000}"/>
    <cellStyle name="Millares 162 2" xfId="419" xr:uid="{00000000-0005-0000-0000-000011010000}"/>
    <cellStyle name="Millares 163" xfId="420" xr:uid="{00000000-0005-0000-0000-000012010000}"/>
    <cellStyle name="Millares 163 2" xfId="421" xr:uid="{00000000-0005-0000-0000-000013010000}"/>
    <cellStyle name="Millares 164" xfId="422" xr:uid="{00000000-0005-0000-0000-000014010000}"/>
    <cellStyle name="Millares 164 2" xfId="423" xr:uid="{00000000-0005-0000-0000-000015010000}"/>
    <cellStyle name="Millares 165" xfId="424" xr:uid="{00000000-0005-0000-0000-000016010000}"/>
    <cellStyle name="Millares 165 2" xfId="425" xr:uid="{00000000-0005-0000-0000-000017010000}"/>
    <cellStyle name="Millares 166" xfId="426" xr:uid="{00000000-0005-0000-0000-000018010000}"/>
    <cellStyle name="Millares 166 2" xfId="427" xr:uid="{00000000-0005-0000-0000-000019010000}"/>
    <cellStyle name="Millares 167" xfId="428" xr:uid="{00000000-0005-0000-0000-00001A010000}"/>
    <cellStyle name="Millares 167 2" xfId="429" xr:uid="{00000000-0005-0000-0000-00001B010000}"/>
    <cellStyle name="Millares 168" xfId="430" xr:uid="{00000000-0005-0000-0000-00001C010000}"/>
    <cellStyle name="Millares 168 2" xfId="431" xr:uid="{00000000-0005-0000-0000-00001D010000}"/>
    <cellStyle name="Millares 169" xfId="432" xr:uid="{00000000-0005-0000-0000-00001E010000}"/>
    <cellStyle name="Millares 169 2" xfId="433" xr:uid="{00000000-0005-0000-0000-00001F010000}"/>
    <cellStyle name="Millares 17" xfId="40" xr:uid="{00000000-0005-0000-0000-000020010000}"/>
    <cellStyle name="Millares 17 2" xfId="434" xr:uid="{00000000-0005-0000-0000-000021010000}"/>
    <cellStyle name="Millares 17 2 2" xfId="435" xr:uid="{00000000-0005-0000-0000-000022010000}"/>
    <cellStyle name="Millares 17 3" xfId="436" xr:uid="{00000000-0005-0000-0000-000023010000}"/>
    <cellStyle name="Millares 17_Portada" xfId="437" xr:uid="{00000000-0005-0000-0000-000024010000}"/>
    <cellStyle name="Millares 170" xfId="438" xr:uid="{00000000-0005-0000-0000-000025010000}"/>
    <cellStyle name="Millares 170 2" xfId="439" xr:uid="{00000000-0005-0000-0000-000026010000}"/>
    <cellStyle name="Millares 171" xfId="440" xr:uid="{00000000-0005-0000-0000-000027010000}"/>
    <cellStyle name="Millares 171 2" xfId="441" xr:uid="{00000000-0005-0000-0000-000028010000}"/>
    <cellStyle name="Millares 172" xfId="442" xr:uid="{00000000-0005-0000-0000-000029010000}"/>
    <cellStyle name="Millares 172 2" xfId="443" xr:uid="{00000000-0005-0000-0000-00002A010000}"/>
    <cellStyle name="Millares 173" xfId="444" xr:uid="{00000000-0005-0000-0000-00002B010000}"/>
    <cellStyle name="Millares 173 2" xfId="445" xr:uid="{00000000-0005-0000-0000-00002C010000}"/>
    <cellStyle name="Millares 174" xfId="446" xr:uid="{00000000-0005-0000-0000-00002D010000}"/>
    <cellStyle name="Millares 174 2" xfId="447" xr:uid="{00000000-0005-0000-0000-00002E010000}"/>
    <cellStyle name="Millares 175" xfId="448" xr:uid="{00000000-0005-0000-0000-00002F010000}"/>
    <cellStyle name="Millares 175 2" xfId="449" xr:uid="{00000000-0005-0000-0000-000030010000}"/>
    <cellStyle name="Millares 176" xfId="450" xr:uid="{00000000-0005-0000-0000-000031010000}"/>
    <cellStyle name="Millares 176 2" xfId="451" xr:uid="{00000000-0005-0000-0000-000032010000}"/>
    <cellStyle name="Millares 177" xfId="452" xr:uid="{00000000-0005-0000-0000-000033010000}"/>
    <cellStyle name="Millares 177 2" xfId="453" xr:uid="{00000000-0005-0000-0000-000034010000}"/>
    <cellStyle name="Millares 178" xfId="454" xr:uid="{00000000-0005-0000-0000-000035010000}"/>
    <cellStyle name="Millares 178 2" xfId="455" xr:uid="{00000000-0005-0000-0000-000036010000}"/>
    <cellStyle name="Millares 179" xfId="456" xr:uid="{00000000-0005-0000-0000-000037010000}"/>
    <cellStyle name="Millares 179 2" xfId="457" xr:uid="{00000000-0005-0000-0000-000038010000}"/>
    <cellStyle name="Millares 18" xfId="41" xr:uid="{00000000-0005-0000-0000-000039010000}"/>
    <cellStyle name="Millares 18 2" xfId="458" xr:uid="{00000000-0005-0000-0000-00003A010000}"/>
    <cellStyle name="Millares 18 2 2" xfId="459" xr:uid="{00000000-0005-0000-0000-00003B010000}"/>
    <cellStyle name="Millares 18 3" xfId="460" xr:uid="{00000000-0005-0000-0000-00003C010000}"/>
    <cellStyle name="Millares 18_Portada" xfId="461" xr:uid="{00000000-0005-0000-0000-00003D010000}"/>
    <cellStyle name="Millares 180" xfId="462" xr:uid="{00000000-0005-0000-0000-00003E010000}"/>
    <cellStyle name="Millares 180 2" xfId="463" xr:uid="{00000000-0005-0000-0000-00003F010000}"/>
    <cellStyle name="Millares 181" xfId="464" xr:uid="{00000000-0005-0000-0000-000040010000}"/>
    <cellStyle name="Millares 181 2" xfId="465" xr:uid="{00000000-0005-0000-0000-000041010000}"/>
    <cellStyle name="Millares 182" xfId="466" xr:uid="{00000000-0005-0000-0000-000042010000}"/>
    <cellStyle name="Millares 182 2" xfId="467" xr:uid="{00000000-0005-0000-0000-000043010000}"/>
    <cellStyle name="Millares 183" xfId="468" xr:uid="{00000000-0005-0000-0000-000044010000}"/>
    <cellStyle name="Millares 183 2" xfId="469" xr:uid="{00000000-0005-0000-0000-000045010000}"/>
    <cellStyle name="Millares 184" xfId="470" xr:uid="{00000000-0005-0000-0000-000046010000}"/>
    <cellStyle name="Millares 184 2" xfId="471" xr:uid="{00000000-0005-0000-0000-000047010000}"/>
    <cellStyle name="Millares 185" xfId="472" xr:uid="{00000000-0005-0000-0000-000048010000}"/>
    <cellStyle name="Millares 185 2" xfId="473" xr:uid="{00000000-0005-0000-0000-000049010000}"/>
    <cellStyle name="Millares 186" xfId="474" xr:uid="{00000000-0005-0000-0000-00004A010000}"/>
    <cellStyle name="Millares 186 2" xfId="475" xr:uid="{00000000-0005-0000-0000-00004B010000}"/>
    <cellStyle name="Millares 187" xfId="476" xr:uid="{00000000-0005-0000-0000-00004C010000}"/>
    <cellStyle name="Millares 187 2" xfId="477" xr:uid="{00000000-0005-0000-0000-00004D010000}"/>
    <cellStyle name="Millares 188" xfId="478" xr:uid="{00000000-0005-0000-0000-00004E010000}"/>
    <cellStyle name="Millares 188 2" xfId="479" xr:uid="{00000000-0005-0000-0000-00004F010000}"/>
    <cellStyle name="Millares 189" xfId="480" xr:uid="{00000000-0005-0000-0000-000050010000}"/>
    <cellStyle name="Millares 189 2" xfId="481" xr:uid="{00000000-0005-0000-0000-000051010000}"/>
    <cellStyle name="Millares 19" xfId="42" xr:uid="{00000000-0005-0000-0000-000052010000}"/>
    <cellStyle name="Millares 19 2" xfId="482" xr:uid="{00000000-0005-0000-0000-000053010000}"/>
    <cellStyle name="Millares 19 2 2" xfId="483" xr:uid="{00000000-0005-0000-0000-000054010000}"/>
    <cellStyle name="Millares 19 3" xfId="484" xr:uid="{00000000-0005-0000-0000-000055010000}"/>
    <cellStyle name="Millares 19_Portada" xfId="485" xr:uid="{00000000-0005-0000-0000-000056010000}"/>
    <cellStyle name="Millares 190" xfId="486" xr:uid="{00000000-0005-0000-0000-000057010000}"/>
    <cellStyle name="Millares 190 2" xfId="487" xr:uid="{00000000-0005-0000-0000-000058010000}"/>
    <cellStyle name="Millares 191" xfId="488" xr:uid="{00000000-0005-0000-0000-000059010000}"/>
    <cellStyle name="Millares 191 2" xfId="489" xr:uid="{00000000-0005-0000-0000-00005A010000}"/>
    <cellStyle name="Millares 192" xfId="490" xr:uid="{00000000-0005-0000-0000-00005B010000}"/>
    <cellStyle name="Millares 192 2" xfId="491" xr:uid="{00000000-0005-0000-0000-00005C010000}"/>
    <cellStyle name="Millares 193" xfId="492" xr:uid="{00000000-0005-0000-0000-00005D010000}"/>
    <cellStyle name="Millares 193 2" xfId="493" xr:uid="{00000000-0005-0000-0000-00005E010000}"/>
    <cellStyle name="Millares 194" xfId="494" xr:uid="{00000000-0005-0000-0000-00005F010000}"/>
    <cellStyle name="Millares 194 2" xfId="495" xr:uid="{00000000-0005-0000-0000-000060010000}"/>
    <cellStyle name="Millares 195" xfId="496" xr:uid="{00000000-0005-0000-0000-000061010000}"/>
    <cellStyle name="Millares 195 2" xfId="497" xr:uid="{00000000-0005-0000-0000-000062010000}"/>
    <cellStyle name="Millares 196" xfId="498" xr:uid="{00000000-0005-0000-0000-000063010000}"/>
    <cellStyle name="Millares 196 2" xfId="499" xr:uid="{00000000-0005-0000-0000-000064010000}"/>
    <cellStyle name="Millares 197" xfId="500" xr:uid="{00000000-0005-0000-0000-000065010000}"/>
    <cellStyle name="Millares 197 2" xfId="501" xr:uid="{00000000-0005-0000-0000-000066010000}"/>
    <cellStyle name="Millares 198" xfId="502" xr:uid="{00000000-0005-0000-0000-000067010000}"/>
    <cellStyle name="Millares 198 2" xfId="503" xr:uid="{00000000-0005-0000-0000-000068010000}"/>
    <cellStyle name="Millares 199" xfId="504" xr:uid="{00000000-0005-0000-0000-000069010000}"/>
    <cellStyle name="Millares 199 2" xfId="505" xr:uid="{00000000-0005-0000-0000-00006A010000}"/>
    <cellStyle name="Millares 2" xfId="43" xr:uid="{00000000-0005-0000-0000-00006B010000}"/>
    <cellStyle name="Millares 2 2" xfId="44" xr:uid="{00000000-0005-0000-0000-00006C010000}"/>
    <cellStyle name="Millares 2 3" xfId="45" xr:uid="{00000000-0005-0000-0000-00006D010000}"/>
    <cellStyle name="Millares 2 3 2" xfId="46" xr:uid="{00000000-0005-0000-0000-00006E010000}"/>
    <cellStyle name="Millares 2 3 2 2" xfId="506" xr:uid="{00000000-0005-0000-0000-00006F010000}"/>
    <cellStyle name="Millares 2 3 2 2 2" xfId="507" xr:uid="{00000000-0005-0000-0000-000070010000}"/>
    <cellStyle name="Millares 2 3 2 3" xfId="508" xr:uid="{00000000-0005-0000-0000-000071010000}"/>
    <cellStyle name="Millares 2 3 2_Portada" xfId="509" xr:uid="{00000000-0005-0000-0000-000072010000}"/>
    <cellStyle name="Millares 2 3 3" xfId="510" xr:uid="{00000000-0005-0000-0000-000073010000}"/>
    <cellStyle name="Millares 2 3 3 2" xfId="511" xr:uid="{00000000-0005-0000-0000-000074010000}"/>
    <cellStyle name="Millares 2 3 4" xfId="512" xr:uid="{00000000-0005-0000-0000-000075010000}"/>
    <cellStyle name="Millares 2 3_Portada" xfId="513" xr:uid="{00000000-0005-0000-0000-000076010000}"/>
    <cellStyle name="Millares 2 4" xfId="47" xr:uid="{00000000-0005-0000-0000-000077010000}"/>
    <cellStyle name="Millares 20" xfId="48" xr:uid="{00000000-0005-0000-0000-000078010000}"/>
    <cellStyle name="Millares 20 2" xfId="514" xr:uid="{00000000-0005-0000-0000-000079010000}"/>
    <cellStyle name="Millares 20 2 2" xfId="515" xr:uid="{00000000-0005-0000-0000-00007A010000}"/>
    <cellStyle name="Millares 20 3" xfId="516" xr:uid="{00000000-0005-0000-0000-00007B010000}"/>
    <cellStyle name="Millares 20_Portada" xfId="517" xr:uid="{00000000-0005-0000-0000-00007C010000}"/>
    <cellStyle name="Millares 200" xfId="518" xr:uid="{00000000-0005-0000-0000-00007D010000}"/>
    <cellStyle name="Millares 200 2" xfId="519" xr:uid="{00000000-0005-0000-0000-00007E010000}"/>
    <cellStyle name="Millares 201" xfId="520" xr:uid="{00000000-0005-0000-0000-00007F010000}"/>
    <cellStyle name="Millares 201 2" xfId="521" xr:uid="{00000000-0005-0000-0000-000080010000}"/>
    <cellStyle name="Millares 202" xfId="522" xr:uid="{00000000-0005-0000-0000-000081010000}"/>
    <cellStyle name="Millares 202 2" xfId="523" xr:uid="{00000000-0005-0000-0000-000082010000}"/>
    <cellStyle name="Millares 203" xfId="524" xr:uid="{00000000-0005-0000-0000-000083010000}"/>
    <cellStyle name="Millares 203 2" xfId="525" xr:uid="{00000000-0005-0000-0000-000084010000}"/>
    <cellStyle name="Millares 204" xfId="526" xr:uid="{00000000-0005-0000-0000-000085010000}"/>
    <cellStyle name="Millares 204 2" xfId="527" xr:uid="{00000000-0005-0000-0000-000086010000}"/>
    <cellStyle name="Millares 205" xfId="528" xr:uid="{00000000-0005-0000-0000-000087010000}"/>
    <cellStyle name="Millares 205 2" xfId="529" xr:uid="{00000000-0005-0000-0000-000088010000}"/>
    <cellStyle name="Millares 206" xfId="530" xr:uid="{00000000-0005-0000-0000-000089010000}"/>
    <cellStyle name="Millares 207" xfId="531" xr:uid="{00000000-0005-0000-0000-00008A010000}"/>
    <cellStyle name="Millares 208" xfId="532" xr:uid="{00000000-0005-0000-0000-00008B010000}"/>
    <cellStyle name="Millares 209" xfId="533" xr:uid="{00000000-0005-0000-0000-00008C010000}"/>
    <cellStyle name="Millares 21" xfId="49" xr:uid="{00000000-0005-0000-0000-00008D010000}"/>
    <cellStyle name="Millares 21 2" xfId="534" xr:uid="{00000000-0005-0000-0000-00008E010000}"/>
    <cellStyle name="Millares 21 2 2" xfId="535" xr:uid="{00000000-0005-0000-0000-00008F010000}"/>
    <cellStyle name="Millares 21 3" xfId="536" xr:uid="{00000000-0005-0000-0000-000090010000}"/>
    <cellStyle name="Millares 21_Portada" xfId="537" xr:uid="{00000000-0005-0000-0000-000091010000}"/>
    <cellStyle name="Millares 210" xfId="538" xr:uid="{00000000-0005-0000-0000-000092010000}"/>
    <cellStyle name="Millares 211" xfId="539" xr:uid="{00000000-0005-0000-0000-000093010000}"/>
    <cellStyle name="Millares 212" xfId="540" xr:uid="{00000000-0005-0000-0000-000094010000}"/>
    <cellStyle name="Millares 213" xfId="541" xr:uid="{00000000-0005-0000-0000-000095010000}"/>
    <cellStyle name="Millares 214" xfId="1003" xr:uid="{00000000-0005-0000-0000-000096010000}"/>
    <cellStyle name="Millares 215" xfId="1005" xr:uid="{00000000-0005-0000-0000-000097010000}"/>
    <cellStyle name="Millares 216" xfId="1007" xr:uid="{00000000-0005-0000-0000-000098010000}"/>
    <cellStyle name="Millares 217" xfId="1009" xr:uid="{00000000-0005-0000-0000-000099010000}"/>
    <cellStyle name="Millares 218" xfId="1011" xr:uid="{00000000-0005-0000-0000-00009A010000}"/>
    <cellStyle name="Millares 219" xfId="1013" xr:uid="{00000000-0005-0000-0000-00009B010000}"/>
    <cellStyle name="Millares 22" xfId="50" xr:uid="{00000000-0005-0000-0000-00009C010000}"/>
    <cellStyle name="Millares 22 2" xfId="542" xr:uid="{00000000-0005-0000-0000-00009D010000}"/>
    <cellStyle name="Millares 22 2 2" xfId="543" xr:uid="{00000000-0005-0000-0000-00009E010000}"/>
    <cellStyle name="Millares 22 3" xfId="544" xr:uid="{00000000-0005-0000-0000-00009F010000}"/>
    <cellStyle name="Millares 22_Portada" xfId="545" xr:uid="{00000000-0005-0000-0000-0000A0010000}"/>
    <cellStyle name="Millares 220" xfId="1015" xr:uid="{00000000-0005-0000-0000-0000A1010000}"/>
    <cellStyle name="Millares 221" xfId="1017" xr:uid="{00000000-0005-0000-0000-0000A2010000}"/>
    <cellStyle name="Millares 222" xfId="1019" xr:uid="{00000000-0005-0000-0000-0000A3010000}"/>
    <cellStyle name="Millares 223" xfId="1021" xr:uid="{00000000-0005-0000-0000-0000A4010000}"/>
    <cellStyle name="Millares 224" xfId="1023" xr:uid="{00000000-0005-0000-0000-0000A5010000}"/>
    <cellStyle name="Millares 225" xfId="1025" xr:uid="{00000000-0005-0000-0000-0000A6010000}"/>
    <cellStyle name="Millares 23" xfId="51" xr:uid="{00000000-0005-0000-0000-0000A7010000}"/>
    <cellStyle name="Millares 23 2" xfId="546" xr:uid="{00000000-0005-0000-0000-0000A8010000}"/>
    <cellStyle name="Millares 23 2 2" xfId="547" xr:uid="{00000000-0005-0000-0000-0000A9010000}"/>
    <cellStyle name="Millares 23 3" xfId="548" xr:uid="{00000000-0005-0000-0000-0000AA010000}"/>
    <cellStyle name="Millares 23_Portada" xfId="549" xr:uid="{00000000-0005-0000-0000-0000AB010000}"/>
    <cellStyle name="Millares 24" xfId="52" xr:uid="{00000000-0005-0000-0000-0000AC010000}"/>
    <cellStyle name="Millares 24 2" xfId="550" xr:uid="{00000000-0005-0000-0000-0000AD010000}"/>
    <cellStyle name="Millares 24 2 2" xfId="551" xr:uid="{00000000-0005-0000-0000-0000AE010000}"/>
    <cellStyle name="Millares 24 3" xfId="552" xr:uid="{00000000-0005-0000-0000-0000AF010000}"/>
    <cellStyle name="Millares 24_Portada" xfId="553" xr:uid="{00000000-0005-0000-0000-0000B0010000}"/>
    <cellStyle name="Millares 25" xfId="53" xr:uid="{00000000-0005-0000-0000-0000B1010000}"/>
    <cellStyle name="Millares 25 2" xfId="554" xr:uid="{00000000-0005-0000-0000-0000B2010000}"/>
    <cellStyle name="Millares 25 2 2" xfId="555" xr:uid="{00000000-0005-0000-0000-0000B3010000}"/>
    <cellStyle name="Millares 25 3" xfId="556" xr:uid="{00000000-0005-0000-0000-0000B4010000}"/>
    <cellStyle name="Millares 25_Portada" xfId="557" xr:uid="{00000000-0005-0000-0000-0000B5010000}"/>
    <cellStyle name="Millares 26" xfId="54" xr:uid="{00000000-0005-0000-0000-0000B6010000}"/>
    <cellStyle name="Millares 26 2" xfId="558" xr:uid="{00000000-0005-0000-0000-0000B7010000}"/>
    <cellStyle name="Millares 26 2 2" xfId="559" xr:uid="{00000000-0005-0000-0000-0000B8010000}"/>
    <cellStyle name="Millares 26 3" xfId="560" xr:uid="{00000000-0005-0000-0000-0000B9010000}"/>
    <cellStyle name="Millares 26_Portada" xfId="561" xr:uid="{00000000-0005-0000-0000-0000BA010000}"/>
    <cellStyle name="Millares 27" xfId="55" xr:uid="{00000000-0005-0000-0000-0000BB010000}"/>
    <cellStyle name="Millares 27 2" xfId="562" xr:uid="{00000000-0005-0000-0000-0000BC010000}"/>
    <cellStyle name="Millares 27 2 2" xfId="563" xr:uid="{00000000-0005-0000-0000-0000BD010000}"/>
    <cellStyle name="Millares 27 3" xfId="564" xr:uid="{00000000-0005-0000-0000-0000BE010000}"/>
    <cellStyle name="Millares 27_Portada" xfId="565" xr:uid="{00000000-0005-0000-0000-0000BF010000}"/>
    <cellStyle name="Millares 28" xfId="56" xr:uid="{00000000-0005-0000-0000-0000C0010000}"/>
    <cellStyle name="Millares 28 2" xfId="566" xr:uid="{00000000-0005-0000-0000-0000C1010000}"/>
    <cellStyle name="Millares 28 2 2" xfId="567" xr:uid="{00000000-0005-0000-0000-0000C2010000}"/>
    <cellStyle name="Millares 28 3" xfId="568" xr:uid="{00000000-0005-0000-0000-0000C3010000}"/>
    <cellStyle name="Millares 28_Portada" xfId="569" xr:uid="{00000000-0005-0000-0000-0000C4010000}"/>
    <cellStyle name="Millares 29" xfId="57" xr:uid="{00000000-0005-0000-0000-0000C5010000}"/>
    <cellStyle name="Millares 3" xfId="58" xr:uid="{00000000-0005-0000-0000-0000C6010000}"/>
    <cellStyle name="Millares 3 2" xfId="59" xr:uid="{00000000-0005-0000-0000-0000C7010000}"/>
    <cellStyle name="Millares 3 3" xfId="60" xr:uid="{00000000-0005-0000-0000-0000C8010000}"/>
    <cellStyle name="Millares 30" xfId="61" xr:uid="{00000000-0005-0000-0000-0000C9010000}"/>
    <cellStyle name="Millares 31" xfId="62" xr:uid="{00000000-0005-0000-0000-0000CA010000}"/>
    <cellStyle name="Millares 31 2" xfId="570" xr:uid="{00000000-0005-0000-0000-0000CB010000}"/>
    <cellStyle name="Millares 31 2 2" xfId="571" xr:uid="{00000000-0005-0000-0000-0000CC010000}"/>
    <cellStyle name="Millares 32" xfId="63" xr:uid="{00000000-0005-0000-0000-0000CD010000}"/>
    <cellStyle name="Millares 33" xfId="64" xr:uid="{00000000-0005-0000-0000-0000CE010000}"/>
    <cellStyle name="Millares 33 2" xfId="572" xr:uid="{00000000-0005-0000-0000-0000CF010000}"/>
    <cellStyle name="Millares 33 2 2" xfId="573" xr:uid="{00000000-0005-0000-0000-0000D0010000}"/>
    <cellStyle name="Millares 33 3" xfId="574" xr:uid="{00000000-0005-0000-0000-0000D1010000}"/>
    <cellStyle name="Millares 33_Portada" xfId="575" xr:uid="{00000000-0005-0000-0000-0000D2010000}"/>
    <cellStyle name="Millares 34" xfId="65" xr:uid="{00000000-0005-0000-0000-0000D3010000}"/>
    <cellStyle name="Millares 34 2" xfId="576" xr:uid="{00000000-0005-0000-0000-0000D4010000}"/>
    <cellStyle name="Millares 34 2 2" xfId="577" xr:uid="{00000000-0005-0000-0000-0000D5010000}"/>
    <cellStyle name="Millares 34 3" xfId="578" xr:uid="{00000000-0005-0000-0000-0000D6010000}"/>
    <cellStyle name="Millares 34_Portada" xfId="579" xr:uid="{00000000-0005-0000-0000-0000D7010000}"/>
    <cellStyle name="Millares 35" xfId="66" xr:uid="{00000000-0005-0000-0000-0000D8010000}"/>
    <cellStyle name="Millares 35 2" xfId="580" xr:uid="{00000000-0005-0000-0000-0000D9010000}"/>
    <cellStyle name="Millares 35 2 2" xfId="581" xr:uid="{00000000-0005-0000-0000-0000DA010000}"/>
    <cellStyle name="Millares 35 3" xfId="582" xr:uid="{00000000-0005-0000-0000-0000DB010000}"/>
    <cellStyle name="Millares 35 3 2" xfId="583" xr:uid="{00000000-0005-0000-0000-0000DC010000}"/>
    <cellStyle name="Millares 35 4" xfId="584" xr:uid="{00000000-0005-0000-0000-0000DD010000}"/>
    <cellStyle name="Millares 35_Portada" xfId="585" xr:uid="{00000000-0005-0000-0000-0000DE010000}"/>
    <cellStyle name="Millares 36" xfId="67" xr:uid="{00000000-0005-0000-0000-0000DF010000}"/>
    <cellStyle name="Millares 36 2" xfId="586" xr:uid="{00000000-0005-0000-0000-0000E0010000}"/>
    <cellStyle name="Millares 36 2 2" xfId="587" xr:uid="{00000000-0005-0000-0000-0000E1010000}"/>
    <cellStyle name="Millares 36 3" xfId="588" xr:uid="{00000000-0005-0000-0000-0000E2010000}"/>
    <cellStyle name="Millares 36_Portada" xfId="589" xr:uid="{00000000-0005-0000-0000-0000E3010000}"/>
    <cellStyle name="Millares 37" xfId="68" xr:uid="{00000000-0005-0000-0000-0000E4010000}"/>
    <cellStyle name="Millares 37 2" xfId="590" xr:uid="{00000000-0005-0000-0000-0000E5010000}"/>
    <cellStyle name="Millares 37 2 2" xfId="591" xr:uid="{00000000-0005-0000-0000-0000E6010000}"/>
    <cellStyle name="Millares 37 3" xfId="592" xr:uid="{00000000-0005-0000-0000-0000E7010000}"/>
    <cellStyle name="Millares 37_Portada" xfId="593" xr:uid="{00000000-0005-0000-0000-0000E8010000}"/>
    <cellStyle name="Millares 38" xfId="69" xr:uid="{00000000-0005-0000-0000-0000E9010000}"/>
    <cellStyle name="Millares 38 2" xfId="594" xr:uid="{00000000-0005-0000-0000-0000EA010000}"/>
    <cellStyle name="Millares 38 2 2" xfId="595" xr:uid="{00000000-0005-0000-0000-0000EB010000}"/>
    <cellStyle name="Millares 38 3" xfId="596" xr:uid="{00000000-0005-0000-0000-0000EC010000}"/>
    <cellStyle name="Millares 38_Portada" xfId="597" xr:uid="{00000000-0005-0000-0000-0000ED010000}"/>
    <cellStyle name="Millares 39" xfId="70" xr:uid="{00000000-0005-0000-0000-0000EE010000}"/>
    <cellStyle name="Millares 4" xfId="71" xr:uid="{00000000-0005-0000-0000-0000EF010000}"/>
    <cellStyle name="Millares 4 2" xfId="72" xr:uid="{00000000-0005-0000-0000-0000F0010000}"/>
    <cellStyle name="Millares 4 3" xfId="73" xr:uid="{00000000-0005-0000-0000-0000F1010000}"/>
    <cellStyle name="Millares 4 3 2" xfId="598" xr:uid="{00000000-0005-0000-0000-0000F2010000}"/>
    <cellStyle name="Millares 4 3 2 2" xfId="599" xr:uid="{00000000-0005-0000-0000-0000F3010000}"/>
    <cellStyle name="Millares 4 3 3" xfId="600" xr:uid="{00000000-0005-0000-0000-0000F4010000}"/>
    <cellStyle name="Millares 4 3_Portada" xfId="601" xr:uid="{00000000-0005-0000-0000-0000F5010000}"/>
    <cellStyle name="Millares 4 4" xfId="602" xr:uid="{00000000-0005-0000-0000-0000F6010000}"/>
    <cellStyle name="Millares 4 4 2" xfId="603" xr:uid="{00000000-0005-0000-0000-0000F7010000}"/>
    <cellStyle name="Millares 4 5" xfId="604" xr:uid="{00000000-0005-0000-0000-0000F8010000}"/>
    <cellStyle name="Millares 4 5 2" xfId="605" xr:uid="{00000000-0005-0000-0000-0000F9010000}"/>
    <cellStyle name="Millares 4 6" xfId="606" xr:uid="{00000000-0005-0000-0000-0000FA010000}"/>
    <cellStyle name="Millares 4_Portada" xfId="607" xr:uid="{00000000-0005-0000-0000-0000FB010000}"/>
    <cellStyle name="Millares 40" xfId="74" xr:uid="{00000000-0005-0000-0000-0000FC010000}"/>
    <cellStyle name="Millares 40 2" xfId="608" xr:uid="{00000000-0005-0000-0000-0000FD010000}"/>
    <cellStyle name="Millares 40 2 2" xfId="609" xr:uid="{00000000-0005-0000-0000-0000FE010000}"/>
    <cellStyle name="Millares 40 3" xfId="610" xr:uid="{00000000-0005-0000-0000-0000FF010000}"/>
    <cellStyle name="Millares 40_Portada" xfId="611" xr:uid="{00000000-0005-0000-0000-000000020000}"/>
    <cellStyle name="Millares 41" xfId="75" xr:uid="{00000000-0005-0000-0000-000001020000}"/>
    <cellStyle name="Millares 41 2" xfId="612" xr:uid="{00000000-0005-0000-0000-000002020000}"/>
    <cellStyle name="Millares 41 2 2" xfId="613" xr:uid="{00000000-0005-0000-0000-000003020000}"/>
    <cellStyle name="Millares 41 3" xfId="614" xr:uid="{00000000-0005-0000-0000-000004020000}"/>
    <cellStyle name="Millares 41_Portada" xfId="615" xr:uid="{00000000-0005-0000-0000-000005020000}"/>
    <cellStyle name="Millares 42" xfId="76" xr:uid="{00000000-0005-0000-0000-000006020000}"/>
    <cellStyle name="Millares 42 2" xfId="616" xr:uid="{00000000-0005-0000-0000-000007020000}"/>
    <cellStyle name="Millares 42 2 2" xfId="617" xr:uid="{00000000-0005-0000-0000-000008020000}"/>
    <cellStyle name="Millares 42 3" xfId="618" xr:uid="{00000000-0005-0000-0000-000009020000}"/>
    <cellStyle name="Millares 42_Portada" xfId="619" xr:uid="{00000000-0005-0000-0000-00000A020000}"/>
    <cellStyle name="Millares 43" xfId="77" xr:uid="{00000000-0005-0000-0000-00000B020000}"/>
    <cellStyle name="Millares 43 2" xfId="620" xr:uid="{00000000-0005-0000-0000-00000C020000}"/>
    <cellStyle name="Millares 43 2 2" xfId="621" xr:uid="{00000000-0005-0000-0000-00000D020000}"/>
    <cellStyle name="Millares 43 3" xfId="622" xr:uid="{00000000-0005-0000-0000-00000E020000}"/>
    <cellStyle name="Millares 43_Portada" xfId="623" xr:uid="{00000000-0005-0000-0000-00000F020000}"/>
    <cellStyle name="Millares 44" xfId="78" xr:uid="{00000000-0005-0000-0000-000010020000}"/>
    <cellStyle name="Millares 44 2" xfId="624" xr:uid="{00000000-0005-0000-0000-000011020000}"/>
    <cellStyle name="Millares 44 2 2" xfId="625" xr:uid="{00000000-0005-0000-0000-000012020000}"/>
    <cellStyle name="Millares 44 3" xfId="626" xr:uid="{00000000-0005-0000-0000-000013020000}"/>
    <cellStyle name="Millares 44_Portada" xfId="627" xr:uid="{00000000-0005-0000-0000-000014020000}"/>
    <cellStyle name="Millares 45" xfId="79" xr:uid="{00000000-0005-0000-0000-000015020000}"/>
    <cellStyle name="Millares 45 2" xfId="628" xr:uid="{00000000-0005-0000-0000-000016020000}"/>
    <cellStyle name="Millares 45 2 2" xfId="629" xr:uid="{00000000-0005-0000-0000-000017020000}"/>
    <cellStyle name="Millares 45 3" xfId="630" xr:uid="{00000000-0005-0000-0000-000018020000}"/>
    <cellStyle name="Millares 45_Portada" xfId="631" xr:uid="{00000000-0005-0000-0000-000019020000}"/>
    <cellStyle name="Millares 46" xfId="80" xr:uid="{00000000-0005-0000-0000-00001A020000}"/>
    <cellStyle name="Millares 46 2" xfId="632" xr:uid="{00000000-0005-0000-0000-00001B020000}"/>
    <cellStyle name="Millares 46 2 2" xfId="633" xr:uid="{00000000-0005-0000-0000-00001C020000}"/>
    <cellStyle name="Millares 46 3" xfId="634" xr:uid="{00000000-0005-0000-0000-00001D020000}"/>
    <cellStyle name="Millares 46_Portada" xfId="635" xr:uid="{00000000-0005-0000-0000-00001E020000}"/>
    <cellStyle name="Millares 47" xfId="81" xr:uid="{00000000-0005-0000-0000-00001F020000}"/>
    <cellStyle name="Millares 47 2" xfId="636" xr:uid="{00000000-0005-0000-0000-000020020000}"/>
    <cellStyle name="Millares 47 2 2" xfId="637" xr:uid="{00000000-0005-0000-0000-000021020000}"/>
    <cellStyle name="Millares 47 3" xfId="638" xr:uid="{00000000-0005-0000-0000-000022020000}"/>
    <cellStyle name="Millares 47_Portada" xfId="639" xr:uid="{00000000-0005-0000-0000-000023020000}"/>
    <cellStyle name="Millares 48" xfId="82" xr:uid="{00000000-0005-0000-0000-000024020000}"/>
    <cellStyle name="Millares 48 2" xfId="640" xr:uid="{00000000-0005-0000-0000-000025020000}"/>
    <cellStyle name="Millares 48 2 2" xfId="641" xr:uid="{00000000-0005-0000-0000-000026020000}"/>
    <cellStyle name="Millares 48 3" xfId="642" xr:uid="{00000000-0005-0000-0000-000027020000}"/>
    <cellStyle name="Millares 48_Portada" xfId="643" xr:uid="{00000000-0005-0000-0000-000028020000}"/>
    <cellStyle name="Millares 49" xfId="83" xr:uid="{00000000-0005-0000-0000-000029020000}"/>
    <cellStyle name="Millares 49 2" xfId="644" xr:uid="{00000000-0005-0000-0000-00002A020000}"/>
    <cellStyle name="Millares 49 2 2" xfId="645" xr:uid="{00000000-0005-0000-0000-00002B020000}"/>
    <cellStyle name="Millares 49 3" xfId="646" xr:uid="{00000000-0005-0000-0000-00002C020000}"/>
    <cellStyle name="Millares 49_Portada" xfId="647" xr:uid="{00000000-0005-0000-0000-00002D020000}"/>
    <cellStyle name="Millares 5" xfId="84" xr:uid="{00000000-0005-0000-0000-00002E020000}"/>
    <cellStyle name="Millares 5 2" xfId="85" xr:uid="{00000000-0005-0000-0000-00002F020000}"/>
    <cellStyle name="Millares 5 3" xfId="86" xr:uid="{00000000-0005-0000-0000-000030020000}"/>
    <cellStyle name="Millares 5 3 2" xfId="648" xr:uid="{00000000-0005-0000-0000-000031020000}"/>
    <cellStyle name="Millares 5 3 2 2" xfId="649" xr:uid="{00000000-0005-0000-0000-000032020000}"/>
    <cellStyle name="Millares 5 3 3" xfId="650" xr:uid="{00000000-0005-0000-0000-000033020000}"/>
    <cellStyle name="Millares 5 3_Portada" xfId="651" xr:uid="{00000000-0005-0000-0000-000034020000}"/>
    <cellStyle name="Millares 5 4" xfId="652" xr:uid="{00000000-0005-0000-0000-000035020000}"/>
    <cellStyle name="Millares 5 4 2" xfId="653" xr:uid="{00000000-0005-0000-0000-000036020000}"/>
    <cellStyle name="Millares 5 5" xfId="654" xr:uid="{00000000-0005-0000-0000-000037020000}"/>
    <cellStyle name="Millares 5 6" xfId="655" xr:uid="{00000000-0005-0000-0000-000038020000}"/>
    <cellStyle name="Millares 5_Portada" xfId="656" xr:uid="{00000000-0005-0000-0000-000039020000}"/>
    <cellStyle name="Millares 50" xfId="87" xr:uid="{00000000-0005-0000-0000-00003A020000}"/>
    <cellStyle name="Millares 50 2" xfId="657" xr:uid="{00000000-0005-0000-0000-00003B020000}"/>
    <cellStyle name="Millares 50 2 2" xfId="658" xr:uid="{00000000-0005-0000-0000-00003C020000}"/>
    <cellStyle name="Millares 50 3" xfId="659" xr:uid="{00000000-0005-0000-0000-00003D020000}"/>
    <cellStyle name="Millares 50_Portada" xfId="660" xr:uid="{00000000-0005-0000-0000-00003E020000}"/>
    <cellStyle name="Millares 51" xfId="88" xr:uid="{00000000-0005-0000-0000-00003F020000}"/>
    <cellStyle name="Millares 51 2" xfId="661" xr:uid="{00000000-0005-0000-0000-000040020000}"/>
    <cellStyle name="Millares 51 2 2" xfId="662" xr:uid="{00000000-0005-0000-0000-000041020000}"/>
    <cellStyle name="Millares 51 3" xfId="663" xr:uid="{00000000-0005-0000-0000-000042020000}"/>
    <cellStyle name="Millares 51_Portada" xfId="664" xr:uid="{00000000-0005-0000-0000-000043020000}"/>
    <cellStyle name="Millares 52" xfId="89" xr:uid="{00000000-0005-0000-0000-000044020000}"/>
    <cellStyle name="Millares 52 2" xfId="665" xr:uid="{00000000-0005-0000-0000-000045020000}"/>
    <cellStyle name="Millares 52 2 2" xfId="666" xr:uid="{00000000-0005-0000-0000-000046020000}"/>
    <cellStyle name="Millares 52 3" xfId="667" xr:uid="{00000000-0005-0000-0000-000047020000}"/>
    <cellStyle name="Millares 52_Portada" xfId="668" xr:uid="{00000000-0005-0000-0000-000048020000}"/>
    <cellStyle name="Millares 53" xfId="90" xr:uid="{00000000-0005-0000-0000-000049020000}"/>
    <cellStyle name="Millares 53 2" xfId="669" xr:uid="{00000000-0005-0000-0000-00004A020000}"/>
    <cellStyle name="Millares 53 2 2" xfId="670" xr:uid="{00000000-0005-0000-0000-00004B020000}"/>
    <cellStyle name="Millares 53 3" xfId="671" xr:uid="{00000000-0005-0000-0000-00004C020000}"/>
    <cellStyle name="Millares 53_Portada" xfId="672" xr:uid="{00000000-0005-0000-0000-00004D020000}"/>
    <cellStyle name="Millares 54" xfId="91" xr:uid="{00000000-0005-0000-0000-00004E020000}"/>
    <cellStyle name="Millares 54 2" xfId="673" xr:uid="{00000000-0005-0000-0000-00004F020000}"/>
    <cellStyle name="Millares 54 2 2" xfId="674" xr:uid="{00000000-0005-0000-0000-000050020000}"/>
    <cellStyle name="Millares 54 3" xfId="675" xr:uid="{00000000-0005-0000-0000-000051020000}"/>
    <cellStyle name="Millares 54_Portada" xfId="676" xr:uid="{00000000-0005-0000-0000-000052020000}"/>
    <cellStyle name="Millares 55" xfId="92" xr:uid="{00000000-0005-0000-0000-000053020000}"/>
    <cellStyle name="Millares 55 2" xfId="677" xr:uid="{00000000-0005-0000-0000-000054020000}"/>
    <cellStyle name="Millares 55 2 2" xfId="678" xr:uid="{00000000-0005-0000-0000-000055020000}"/>
    <cellStyle name="Millares 55 3" xfId="679" xr:uid="{00000000-0005-0000-0000-000056020000}"/>
    <cellStyle name="Millares 55_Portada" xfId="680" xr:uid="{00000000-0005-0000-0000-000057020000}"/>
    <cellStyle name="Millares 56" xfId="93" xr:uid="{00000000-0005-0000-0000-000058020000}"/>
    <cellStyle name="Millares 56 2" xfId="681" xr:uid="{00000000-0005-0000-0000-000059020000}"/>
    <cellStyle name="Millares 56 2 2" xfId="682" xr:uid="{00000000-0005-0000-0000-00005A020000}"/>
    <cellStyle name="Millares 56 3" xfId="683" xr:uid="{00000000-0005-0000-0000-00005B020000}"/>
    <cellStyle name="Millares 56_Portada" xfId="684" xr:uid="{00000000-0005-0000-0000-00005C020000}"/>
    <cellStyle name="Millares 57" xfId="94" xr:uid="{00000000-0005-0000-0000-00005D020000}"/>
    <cellStyle name="Millares 57 2" xfId="685" xr:uid="{00000000-0005-0000-0000-00005E020000}"/>
    <cellStyle name="Millares 57 2 2" xfId="686" xr:uid="{00000000-0005-0000-0000-00005F020000}"/>
    <cellStyle name="Millares 57 3" xfId="687" xr:uid="{00000000-0005-0000-0000-000060020000}"/>
    <cellStyle name="Millares 57_Portada" xfId="688" xr:uid="{00000000-0005-0000-0000-000061020000}"/>
    <cellStyle name="Millares 58" xfId="95" xr:uid="{00000000-0005-0000-0000-000062020000}"/>
    <cellStyle name="Millares 58 2" xfId="689" xr:uid="{00000000-0005-0000-0000-000063020000}"/>
    <cellStyle name="Millares 58 2 2" xfId="690" xr:uid="{00000000-0005-0000-0000-000064020000}"/>
    <cellStyle name="Millares 58 3" xfId="691" xr:uid="{00000000-0005-0000-0000-000065020000}"/>
    <cellStyle name="Millares 58_Portada" xfId="692" xr:uid="{00000000-0005-0000-0000-000066020000}"/>
    <cellStyle name="Millares 59" xfId="96" xr:uid="{00000000-0005-0000-0000-000067020000}"/>
    <cellStyle name="Millares 59 2" xfId="693" xr:uid="{00000000-0005-0000-0000-000068020000}"/>
    <cellStyle name="Millares 59 2 2" xfId="694" xr:uid="{00000000-0005-0000-0000-000069020000}"/>
    <cellStyle name="Millares 59 3" xfId="695" xr:uid="{00000000-0005-0000-0000-00006A020000}"/>
    <cellStyle name="Millares 59_Portada" xfId="696" xr:uid="{00000000-0005-0000-0000-00006B020000}"/>
    <cellStyle name="Millares 6" xfId="97" xr:uid="{00000000-0005-0000-0000-00006C020000}"/>
    <cellStyle name="Millares 6 2" xfId="98" xr:uid="{00000000-0005-0000-0000-00006D020000}"/>
    <cellStyle name="Millares 6 2 2" xfId="697" xr:uid="{00000000-0005-0000-0000-00006E020000}"/>
    <cellStyle name="Millares 6 2 2 2" xfId="698" xr:uid="{00000000-0005-0000-0000-00006F020000}"/>
    <cellStyle name="Millares 6 2 3" xfId="699" xr:uid="{00000000-0005-0000-0000-000070020000}"/>
    <cellStyle name="Millares 6 2_Portada" xfId="700" xr:uid="{00000000-0005-0000-0000-000071020000}"/>
    <cellStyle name="Millares 6 3" xfId="701" xr:uid="{00000000-0005-0000-0000-000072020000}"/>
    <cellStyle name="Millares 6 3 2" xfId="702" xr:uid="{00000000-0005-0000-0000-000073020000}"/>
    <cellStyle name="Millares 6 4" xfId="703" xr:uid="{00000000-0005-0000-0000-000074020000}"/>
    <cellStyle name="Millares 6 5" xfId="704" xr:uid="{00000000-0005-0000-0000-000075020000}"/>
    <cellStyle name="Millares 6_Portada" xfId="705" xr:uid="{00000000-0005-0000-0000-000076020000}"/>
    <cellStyle name="Millares 60" xfId="99" xr:uid="{00000000-0005-0000-0000-000077020000}"/>
    <cellStyle name="Millares 60 2" xfId="706" xr:uid="{00000000-0005-0000-0000-000078020000}"/>
    <cellStyle name="Millares 60 2 2" xfId="707" xr:uid="{00000000-0005-0000-0000-000079020000}"/>
    <cellStyle name="Millares 60 3" xfId="708" xr:uid="{00000000-0005-0000-0000-00007A020000}"/>
    <cellStyle name="Millares 60_Portada" xfId="709" xr:uid="{00000000-0005-0000-0000-00007B020000}"/>
    <cellStyle name="Millares 61" xfId="100" xr:uid="{00000000-0005-0000-0000-00007C020000}"/>
    <cellStyle name="Millares 61 2" xfId="710" xr:uid="{00000000-0005-0000-0000-00007D020000}"/>
    <cellStyle name="Millares 61 2 2" xfId="711" xr:uid="{00000000-0005-0000-0000-00007E020000}"/>
    <cellStyle name="Millares 61 3" xfId="712" xr:uid="{00000000-0005-0000-0000-00007F020000}"/>
    <cellStyle name="Millares 61_Portada" xfId="713" xr:uid="{00000000-0005-0000-0000-000080020000}"/>
    <cellStyle name="Millares 62" xfId="101" xr:uid="{00000000-0005-0000-0000-000081020000}"/>
    <cellStyle name="Millares 62 2" xfId="714" xr:uid="{00000000-0005-0000-0000-000082020000}"/>
    <cellStyle name="Millares 62 2 2" xfId="715" xr:uid="{00000000-0005-0000-0000-000083020000}"/>
    <cellStyle name="Millares 62 3" xfId="716" xr:uid="{00000000-0005-0000-0000-000084020000}"/>
    <cellStyle name="Millares 62_Portada" xfId="717" xr:uid="{00000000-0005-0000-0000-000085020000}"/>
    <cellStyle name="Millares 63" xfId="102" xr:uid="{00000000-0005-0000-0000-000086020000}"/>
    <cellStyle name="Millares 63 2" xfId="718" xr:uid="{00000000-0005-0000-0000-000087020000}"/>
    <cellStyle name="Millares 63 2 2" xfId="719" xr:uid="{00000000-0005-0000-0000-000088020000}"/>
    <cellStyle name="Millares 63 3" xfId="720" xr:uid="{00000000-0005-0000-0000-000089020000}"/>
    <cellStyle name="Millares 63_Portada" xfId="721" xr:uid="{00000000-0005-0000-0000-00008A020000}"/>
    <cellStyle name="Millares 64" xfId="103" xr:uid="{00000000-0005-0000-0000-00008B020000}"/>
    <cellStyle name="Millares 64 2" xfId="722" xr:uid="{00000000-0005-0000-0000-00008C020000}"/>
    <cellStyle name="Millares 64 2 2" xfId="723" xr:uid="{00000000-0005-0000-0000-00008D020000}"/>
    <cellStyle name="Millares 64 3" xfId="724" xr:uid="{00000000-0005-0000-0000-00008E020000}"/>
    <cellStyle name="Millares 64_Portada" xfId="725" xr:uid="{00000000-0005-0000-0000-00008F020000}"/>
    <cellStyle name="Millares 65" xfId="104" xr:uid="{00000000-0005-0000-0000-000090020000}"/>
    <cellStyle name="Millares 65 2" xfId="726" xr:uid="{00000000-0005-0000-0000-000091020000}"/>
    <cellStyle name="Millares 65 2 2" xfId="727" xr:uid="{00000000-0005-0000-0000-000092020000}"/>
    <cellStyle name="Millares 65 3" xfId="728" xr:uid="{00000000-0005-0000-0000-000093020000}"/>
    <cellStyle name="Millares 65_Portada" xfId="729" xr:uid="{00000000-0005-0000-0000-000094020000}"/>
    <cellStyle name="Millares 66" xfId="105" xr:uid="{00000000-0005-0000-0000-000095020000}"/>
    <cellStyle name="Millares 66 2" xfId="730" xr:uid="{00000000-0005-0000-0000-000096020000}"/>
    <cellStyle name="Millares 66 2 2" xfId="731" xr:uid="{00000000-0005-0000-0000-000097020000}"/>
    <cellStyle name="Millares 66 3" xfId="732" xr:uid="{00000000-0005-0000-0000-000098020000}"/>
    <cellStyle name="Millares 66_Portada" xfId="733" xr:uid="{00000000-0005-0000-0000-000099020000}"/>
    <cellStyle name="Millares 67" xfId="106" xr:uid="{00000000-0005-0000-0000-00009A020000}"/>
    <cellStyle name="Millares 67 2" xfId="734" xr:uid="{00000000-0005-0000-0000-00009B020000}"/>
    <cellStyle name="Millares 67 2 2" xfId="735" xr:uid="{00000000-0005-0000-0000-00009C020000}"/>
    <cellStyle name="Millares 67 3" xfId="736" xr:uid="{00000000-0005-0000-0000-00009D020000}"/>
    <cellStyle name="Millares 67_Portada" xfId="737" xr:uid="{00000000-0005-0000-0000-00009E020000}"/>
    <cellStyle name="Millares 68" xfId="107" xr:uid="{00000000-0005-0000-0000-00009F020000}"/>
    <cellStyle name="Millares 68 2" xfId="738" xr:uid="{00000000-0005-0000-0000-0000A0020000}"/>
    <cellStyle name="Millares 68 2 2" xfId="739" xr:uid="{00000000-0005-0000-0000-0000A1020000}"/>
    <cellStyle name="Millares 68 3" xfId="740" xr:uid="{00000000-0005-0000-0000-0000A2020000}"/>
    <cellStyle name="Millares 68_Portada" xfId="741" xr:uid="{00000000-0005-0000-0000-0000A3020000}"/>
    <cellStyle name="Millares 69" xfId="108" xr:uid="{00000000-0005-0000-0000-0000A4020000}"/>
    <cellStyle name="Millares 69 2" xfId="742" xr:uid="{00000000-0005-0000-0000-0000A5020000}"/>
    <cellStyle name="Millares 69 2 2" xfId="743" xr:uid="{00000000-0005-0000-0000-0000A6020000}"/>
    <cellStyle name="Millares 69 3" xfId="744" xr:uid="{00000000-0005-0000-0000-0000A7020000}"/>
    <cellStyle name="Millares 69_Portada" xfId="745" xr:uid="{00000000-0005-0000-0000-0000A8020000}"/>
    <cellStyle name="Millares 7" xfId="109" xr:uid="{00000000-0005-0000-0000-0000A9020000}"/>
    <cellStyle name="Millares 7 2" xfId="110" xr:uid="{00000000-0005-0000-0000-0000AA020000}"/>
    <cellStyle name="Millares 7 2 2" xfId="746" xr:uid="{00000000-0005-0000-0000-0000AB020000}"/>
    <cellStyle name="Millares 7 2 2 2" xfId="747" xr:uid="{00000000-0005-0000-0000-0000AC020000}"/>
    <cellStyle name="Millares 7 2 3" xfId="748" xr:uid="{00000000-0005-0000-0000-0000AD020000}"/>
    <cellStyle name="Millares 7 2_Portada" xfId="749" xr:uid="{00000000-0005-0000-0000-0000AE020000}"/>
    <cellStyle name="Millares 7 3" xfId="750" xr:uid="{00000000-0005-0000-0000-0000AF020000}"/>
    <cellStyle name="Millares 7 3 2" xfId="751" xr:uid="{00000000-0005-0000-0000-0000B0020000}"/>
    <cellStyle name="Millares 7 4" xfId="752" xr:uid="{00000000-0005-0000-0000-0000B1020000}"/>
    <cellStyle name="Millares 7 4 2" xfId="753" xr:uid="{00000000-0005-0000-0000-0000B2020000}"/>
    <cellStyle name="Millares 7 5" xfId="754" xr:uid="{00000000-0005-0000-0000-0000B3020000}"/>
    <cellStyle name="Millares 7_Portada" xfId="755" xr:uid="{00000000-0005-0000-0000-0000B4020000}"/>
    <cellStyle name="Millares 70" xfId="111" xr:uid="{00000000-0005-0000-0000-0000B5020000}"/>
    <cellStyle name="Millares 70 2" xfId="756" xr:uid="{00000000-0005-0000-0000-0000B6020000}"/>
    <cellStyle name="Millares 70 2 2" xfId="757" xr:uid="{00000000-0005-0000-0000-0000B7020000}"/>
    <cellStyle name="Millares 70 3" xfId="758" xr:uid="{00000000-0005-0000-0000-0000B8020000}"/>
    <cellStyle name="Millares 70_Portada" xfId="759" xr:uid="{00000000-0005-0000-0000-0000B9020000}"/>
    <cellStyle name="Millares 71" xfId="112" xr:uid="{00000000-0005-0000-0000-0000BA020000}"/>
    <cellStyle name="Millares 71 2" xfId="760" xr:uid="{00000000-0005-0000-0000-0000BB020000}"/>
    <cellStyle name="Millares 71 2 2" xfId="761" xr:uid="{00000000-0005-0000-0000-0000BC020000}"/>
    <cellStyle name="Millares 71 3" xfId="762" xr:uid="{00000000-0005-0000-0000-0000BD020000}"/>
    <cellStyle name="Millares 71_Portada" xfId="763" xr:uid="{00000000-0005-0000-0000-0000BE020000}"/>
    <cellStyle name="Millares 72" xfId="113" xr:uid="{00000000-0005-0000-0000-0000BF020000}"/>
    <cellStyle name="Millares 72 2" xfId="764" xr:uid="{00000000-0005-0000-0000-0000C0020000}"/>
    <cellStyle name="Millares 72 2 2" xfId="765" xr:uid="{00000000-0005-0000-0000-0000C1020000}"/>
    <cellStyle name="Millares 72 3" xfId="766" xr:uid="{00000000-0005-0000-0000-0000C2020000}"/>
    <cellStyle name="Millares 72_Portada" xfId="767" xr:uid="{00000000-0005-0000-0000-0000C3020000}"/>
    <cellStyle name="Millares 73" xfId="114" xr:uid="{00000000-0005-0000-0000-0000C4020000}"/>
    <cellStyle name="Millares 73 2" xfId="768" xr:uid="{00000000-0005-0000-0000-0000C5020000}"/>
    <cellStyle name="Millares 73 2 2" xfId="769" xr:uid="{00000000-0005-0000-0000-0000C6020000}"/>
    <cellStyle name="Millares 73 3" xfId="770" xr:uid="{00000000-0005-0000-0000-0000C7020000}"/>
    <cellStyle name="Millares 73_Portada" xfId="771" xr:uid="{00000000-0005-0000-0000-0000C8020000}"/>
    <cellStyle name="Millares 74" xfId="115" xr:uid="{00000000-0005-0000-0000-0000C9020000}"/>
    <cellStyle name="Millares 74 2" xfId="772" xr:uid="{00000000-0005-0000-0000-0000CA020000}"/>
    <cellStyle name="Millares 74 2 2" xfId="773" xr:uid="{00000000-0005-0000-0000-0000CB020000}"/>
    <cellStyle name="Millares 74 3" xfId="774" xr:uid="{00000000-0005-0000-0000-0000CC020000}"/>
    <cellStyle name="Millares 74_Portada" xfId="775" xr:uid="{00000000-0005-0000-0000-0000CD020000}"/>
    <cellStyle name="Millares 75" xfId="116" xr:uid="{00000000-0005-0000-0000-0000CE020000}"/>
    <cellStyle name="Millares 75 2" xfId="776" xr:uid="{00000000-0005-0000-0000-0000CF020000}"/>
    <cellStyle name="Millares 75 2 2" xfId="777" xr:uid="{00000000-0005-0000-0000-0000D0020000}"/>
    <cellStyle name="Millares 75 3" xfId="778" xr:uid="{00000000-0005-0000-0000-0000D1020000}"/>
    <cellStyle name="Millares 75_Portada" xfId="779" xr:uid="{00000000-0005-0000-0000-0000D2020000}"/>
    <cellStyle name="Millares 76" xfId="117" xr:uid="{00000000-0005-0000-0000-0000D3020000}"/>
    <cellStyle name="Millares 76 2" xfId="780" xr:uid="{00000000-0005-0000-0000-0000D4020000}"/>
    <cellStyle name="Millares 76 2 2" xfId="781" xr:uid="{00000000-0005-0000-0000-0000D5020000}"/>
    <cellStyle name="Millares 76 3" xfId="782" xr:uid="{00000000-0005-0000-0000-0000D6020000}"/>
    <cellStyle name="Millares 76_Portada" xfId="783" xr:uid="{00000000-0005-0000-0000-0000D7020000}"/>
    <cellStyle name="Millares 77" xfId="118" xr:uid="{00000000-0005-0000-0000-0000D8020000}"/>
    <cellStyle name="Millares 77 2" xfId="784" xr:uid="{00000000-0005-0000-0000-0000D9020000}"/>
    <cellStyle name="Millares 77 2 2" xfId="785" xr:uid="{00000000-0005-0000-0000-0000DA020000}"/>
    <cellStyle name="Millares 77 3" xfId="786" xr:uid="{00000000-0005-0000-0000-0000DB020000}"/>
    <cellStyle name="Millares 77_Portada" xfId="787" xr:uid="{00000000-0005-0000-0000-0000DC020000}"/>
    <cellStyle name="Millares 78" xfId="119" xr:uid="{00000000-0005-0000-0000-0000DD020000}"/>
    <cellStyle name="Millares 78 2" xfId="788" xr:uid="{00000000-0005-0000-0000-0000DE020000}"/>
    <cellStyle name="Millares 78 2 2" xfId="789" xr:uid="{00000000-0005-0000-0000-0000DF020000}"/>
    <cellStyle name="Millares 78 3" xfId="790" xr:uid="{00000000-0005-0000-0000-0000E0020000}"/>
    <cellStyle name="Millares 78_Portada" xfId="791" xr:uid="{00000000-0005-0000-0000-0000E1020000}"/>
    <cellStyle name="Millares 79" xfId="120" xr:uid="{00000000-0005-0000-0000-0000E2020000}"/>
    <cellStyle name="Millares 79 2" xfId="792" xr:uid="{00000000-0005-0000-0000-0000E3020000}"/>
    <cellStyle name="Millares 79 2 2" xfId="793" xr:uid="{00000000-0005-0000-0000-0000E4020000}"/>
    <cellStyle name="Millares 79 3" xfId="794" xr:uid="{00000000-0005-0000-0000-0000E5020000}"/>
    <cellStyle name="Millares 79_Portada" xfId="795" xr:uid="{00000000-0005-0000-0000-0000E6020000}"/>
    <cellStyle name="Millares 8" xfId="121" xr:uid="{00000000-0005-0000-0000-0000E7020000}"/>
    <cellStyle name="Millares 8 2" xfId="122" xr:uid="{00000000-0005-0000-0000-0000E8020000}"/>
    <cellStyle name="Millares 8 2 2" xfId="796" xr:uid="{00000000-0005-0000-0000-0000E9020000}"/>
    <cellStyle name="Millares 8 2 2 2" xfId="797" xr:uid="{00000000-0005-0000-0000-0000EA020000}"/>
    <cellStyle name="Millares 8 2 3" xfId="798" xr:uid="{00000000-0005-0000-0000-0000EB020000}"/>
    <cellStyle name="Millares 8 2_Portada" xfId="799" xr:uid="{00000000-0005-0000-0000-0000EC020000}"/>
    <cellStyle name="Millares 8 3" xfId="800" xr:uid="{00000000-0005-0000-0000-0000ED020000}"/>
    <cellStyle name="Millares 8 3 2" xfId="801" xr:uid="{00000000-0005-0000-0000-0000EE020000}"/>
    <cellStyle name="Millares 8 4" xfId="802" xr:uid="{00000000-0005-0000-0000-0000EF020000}"/>
    <cellStyle name="Millares 8 4 2" xfId="803" xr:uid="{00000000-0005-0000-0000-0000F0020000}"/>
    <cellStyle name="Millares 8 5" xfId="804" xr:uid="{00000000-0005-0000-0000-0000F1020000}"/>
    <cellStyle name="Millares 8_Portada" xfId="805" xr:uid="{00000000-0005-0000-0000-0000F2020000}"/>
    <cellStyle name="Millares 80" xfId="123" xr:uid="{00000000-0005-0000-0000-0000F3020000}"/>
    <cellStyle name="Millares 80 2" xfId="806" xr:uid="{00000000-0005-0000-0000-0000F4020000}"/>
    <cellStyle name="Millares 80 2 2" xfId="807" xr:uid="{00000000-0005-0000-0000-0000F5020000}"/>
    <cellStyle name="Millares 80 3" xfId="808" xr:uid="{00000000-0005-0000-0000-0000F6020000}"/>
    <cellStyle name="Millares 80_Portada" xfId="809" xr:uid="{00000000-0005-0000-0000-0000F7020000}"/>
    <cellStyle name="Millares 81" xfId="124" xr:uid="{00000000-0005-0000-0000-0000F8020000}"/>
    <cellStyle name="Millares 81 2" xfId="810" xr:uid="{00000000-0005-0000-0000-0000F9020000}"/>
    <cellStyle name="Millares 81 2 2" xfId="811" xr:uid="{00000000-0005-0000-0000-0000FA020000}"/>
    <cellStyle name="Millares 81 3" xfId="812" xr:uid="{00000000-0005-0000-0000-0000FB020000}"/>
    <cellStyle name="Millares 81_Portada" xfId="813" xr:uid="{00000000-0005-0000-0000-0000FC020000}"/>
    <cellStyle name="Millares 82" xfId="125" xr:uid="{00000000-0005-0000-0000-0000FD020000}"/>
    <cellStyle name="Millares 82 2" xfId="814" xr:uid="{00000000-0005-0000-0000-0000FE020000}"/>
    <cellStyle name="Millares 82 2 2" xfId="815" xr:uid="{00000000-0005-0000-0000-0000FF020000}"/>
    <cellStyle name="Millares 82 3" xfId="816" xr:uid="{00000000-0005-0000-0000-000000030000}"/>
    <cellStyle name="Millares 82_Portada" xfId="817" xr:uid="{00000000-0005-0000-0000-000001030000}"/>
    <cellStyle name="Millares 83" xfId="126" xr:uid="{00000000-0005-0000-0000-000002030000}"/>
    <cellStyle name="Millares 83 2" xfId="818" xr:uid="{00000000-0005-0000-0000-000003030000}"/>
    <cellStyle name="Millares 83 2 2" xfId="819" xr:uid="{00000000-0005-0000-0000-000004030000}"/>
    <cellStyle name="Millares 83 3" xfId="820" xr:uid="{00000000-0005-0000-0000-000005030000}"/>
    <cellStyle name="Millares 83_Portada" xfId="821" xr:uid="{00000000-0005-0000-0000-000006030000}"/>
    <cellStyle name="Millares 84" xfId="127" xr:uid="{00000000-0005-0000-0000-000007030000}"/>
    <cellStyle name="Millares 84 2" xfId="822" xr:uid="{00000000-0005-0000-0000-000008030000}"/>
    <cellStyle name="Millares 84 2 2" xfId="823" xr:uid="{00000000-0005-0000-0000-000009030000}"/>
    <cellStyle name="Millares 84 3" xfId="824" xr:uid="{00000000-0005-0000-0000-00000A030000}"/>
    <cellStyle name="Millares 84_Portada" xfId="825" xr:uid="{00000000-0005-0000-0000-00000B030000}"/>
    <cellStyle name="Millares 85" xfId="128" xr:uid="{00000000-0005-0000-0000-00000C030000}"/>
    <cellStyle name="Millares 85 2" xfId="826" xr:uid="{00000000-0005-0000-0000-00000D030000}"/>
    <cellStyle name="Millares 85 2 2" xfId="827" xr:uid="{00000000-0005-0000-0000-00000E030000}"/>
    <cellStyle name="Millares 85 3" xfId="828" xr:uid="{00000000-0005-0000-0000-00000F030000}"/>
    <cellStyle name="Millares 85_Portada" xfId="829" xr:uid="{00000000-0005-0000-0000-000010030000}"/>
    <cellStyle name="Millares 86" xfId="129" xr:uid="{00000000-0005-0000-0000-000011030000}"/>
    <cellStyle name="Millares 86 2" xfId="830" xr:uid="{00000000-0005-0000-0000-000012030000}"/>
    <cellStyle name="Millares 86 2 2" xfId="831" xr:uid="{00000000-0005-0000-0000-000013030000}"/>
    <cellStyle name="Millares 86 3" xfId="832" xr:uid="{00000000-0005-0000-0000-000014030000}"/>
    <cellStyle name="Millares 86_Portada" xfId="833" xr:uid="{00000000-0005-0000-0000-000015030000}"/>
    <cellStyle name="Millares 87" xfId="130" xr:uid="{00000000-0005-0000-0000-000016030000}"/>
    <cellStyle name="Millares 87 2" xfId="834" xr:uid="{00000000-0005-0000-0000-000017030000}"/>
    <cellStyle name="Millares 87 2 2" xfId="835" xr:uid="{00000000-0005-0000-0000-000018030000}"/>
    <cellStyle name="Millares 87 3" xfId="836" xr:uid="{00000000-0005-0000-0000-000019030000}"/>
    <cellStyle name="Millares 87_Portada" xfId="837" xr:uid="{00000000-0005-0000-0000-00001A030000}"/>
    <cellStyle name="Millares 88" xfId="131" xr:uid="{00000000-0005-0000-0000-00001B030000}"/>
    <cellStyle name="Millares 88 2" xfId="838" xr:uid="{00000000-0005-0000-0000-00001C030000}"/>
    <cellStyle name="Millares 88 2 2" xfId="839" xr:uid="{00000000-0005-0000-0000-00001D030000}"/>
    <cellStyle name="Millares 88 3" xfId="840" xr:uid="{00000000-0005-0000-0000-00001E030000}"/>
    <cellStyle name="Millares 88_Portada" xfId="841" xr:uid="{00000000-0005-0000-0000-00001F030000}"/>
    <cellStyle name="Millares 89" xfId="132" xr:uid="{00000000-0005-0000-0000-000020030000}"/>
    <cellStyle name="Millares 89 2" xfId="842" xr:uid="{00000000-0005-0000-0000-000021030000}"/>
    <cellStyle name="Millares 89 2 2" xfId="843" xr:uid="{00000000-0005-0000-0000-000022030000}"/>
    <cellStyle name="Millares 89 3" xfId="844" xr:uid="{00000000-0005-0000-0000-000023030000}"/>
    <cellStyle name="Millares 89_Portada" xfId="845" xr:uid="{00000000-0005-0000-0000-000024030000}"/>
    <cellStyle name="Millares 9" xfId="133" xr:uid="{00000000-0005-0000-0000-000025030000}"/>
    <cellStyle name="Millares 9 2" xfId="134" xr:uid="{00000000-0005-0000-0000-000026030000}"/>
    <cellStyle name="Millares 9 2 2" xfId="846" xr:uid="{00000000-0005-0000-0000-000027030000}"/>
    <cellStyle name="Millares 9 2 2 2" xfId="847" xr:uid="{00000000-0005-0000-0000-000028030000}"/>
    <cellStyle name="Millares 9 2 3" xfId="848" xr:uid="{00000000-0005-0000-0000-000029030000}"/>
    <cellStyle name="Millares 9 2_Portada" xfId="849" xr:uid="{00000000-0005-0000-0000-00002A030000}"/>
    <cellStyle name="Millares 9 3" xfId="850" xr:uid="{00000000-0005-0000-0000-00002B030000}"/>
    <cellStyle name="Millares 9 3 2" xfId="851" xr:uid="{00000000-0005-0000-0000-00002C030000}"/>
    <cellStyle name="Millares 9 4" xfId="852" xr:uid="{00000000-0005-0000-0000-00002D030000}"/>
    <cellStyle name="Millares 9 4 2" xfId="853" xr:uid="{00000000-0005-0000-0000-00002E030000}"/>
    <cellStyle name="Millares 9 5" xfId="854" xr:uid="{00000000-0005-0000-0000-00002F030000}"/>
    <cellStyle name="Millares 9_Portada" xfId="855" xr:uid="{00000000-0005-0000-0000-000030030000}"/>
    <cellStyle name="Millares 90" xfId="135" xr:uid="{00000000-0005-0000-0000-000031030000}"/>
    <cellStyle name="Millares 90 2" xfId="856" xr:uid="{00000000-0005-0000-0000-000032030000}"/>
    <cellStyle name="Millares 90 2 2" xfId="857" xr:uid="{00000000-0005-0000-0000-000033030000}"/>
    <cellStyle name="Millares 90 3" xfId="858" xr:uid="{00000000-0005-0000-0000-000034030000}"/>
    <cellStyle name="Millares 90_Portada" xfId="859" xr:uid="{00000000-0005-0000-0000-000035030000}"/>
    <cellStyle name="Millares 91" xfId="136" xr:uid="{00000000-0005-0000-0000-000036030000}"/>
    <cellStyle name="Millares 91 2" xfId="860" xr:uid="{00000000-0005-0000-0000-000037030000}"/>
    <cellStyle name="Millares 91 2 2" xfId="861" xr:uid="{00000000-0005-0000-0000-000038030000}"/>
    <cellStyle name="Millares 91 3" xfId="862" xr:uid="{00000000-0005-0000-0000-000039030000}"/>
    <cellStyle name="Millares 91_Portada" xfId="863" xr:uid="{00000000-0005-0000-0000-00003A030000}"/>
    <cellStyle name="Millares 92" xfId="137" xr:uid="{00000000-0005-0000-0000-00003B030000}"/>
    <cellStyle name="Millares 92 2" xfId="864" xr:uid="{00000000-0005-0000-0000-00003C030000}"/>
    <cellStyle name="Millares 92 2 2" xfId="865" xr:uid="{00000000-0005-0000-0000-00003D030000}"/>
    <cellStyle name="Millares 92 3" xfId="866" xr:uid="{00000000-0005-0000-0000-00003E030000}"/>
    <cellStyle name="Millares 92_Portada" xfId="867" xr:uid="{00000000-0005-0000-0000-00003F030000}"/>
    <cellStyle name="Millares 93" xfId="138" xr:uid="{00000000-0005-0000-0000-000040030000}"/>
    <cellStyle name="Millares 93 2" xfId="868" xr:uid="{00000000-0005-0000-0000-000041030000}"/>
    <cellStyle name="Millares 93 2 2" xfId="869" xr:uid="{00000000-0005-0000-0000-000042030000}"/>
    <cellStyle name="Millares 93 3" xfId="870" xr:uid="{00000000-0005-0000-0000-000043030000}"/>
    <cellStyle name="Millares 93_Portada" xfId="871" xr:uid="{00000000-0005-0000-0000-000044030000}"/>
    <cellStyle name="Millares 94" xfId="139" xr:uid="{00000000-0005-0000-0000-000045030000}"/>
    <cellStyle name="Millares 94 2" xfId="872" xr:uid="{00000000-0005-0000-0000-000046030000}"/>
    <cellStyle name="Millares 94 2 2" xfId="873" xr:uid="{00000000-0005-0000-0000-000047030000}"/>
    <cellStyle name="Millares 94 3" xfId="874" xr:uid="{00000000-0005-0000-0000-000048030000}"/>
    <cellStyle name="Millares 94_Portada" xfId="875" xr:uid="{00000000-0005-0000-0000-000049030000}"/>
    <cellStyle name="Millares 95" xfId="140" xr:uid="{00000000-0005-0000-0000-00004A030000}"/>
    <cellStyle name="Millares 95 2" xfId="876" xr:uid="{00000000-0005-0000-0000-00004B030000}"/>
    <cellStyle name="Millares 95 2 2" xfId="877" xr:uid="{00000000-0005-0000-0000-00004C030000}"/>
    <cellStyle name="Millares 95 3" xfId="878" xr:uid="{00000000-0005-0000-0000-00004D030000}"/>
    <cellStyle name="Millares 95_Portada" xfId="879" xr:uid="{00000000-0005-0000-0000-00004E030000}"/>
    <cellStyle name="Millares 96" xfId="141" xr:uid="{00000000-0005-0000-0000-00004F030000}"/>
    <cellStyle name="Millares 96 2" xfId="880" xr:uid="{00000000-0005-0000-0000-000050030000}"/>
    <cellStyle name="Millares 96 2 2" xfId="881" xr:uid="{00000000-0005-0000-0000-000051030000}"/>
    <cellStyle name="Millares 96 3" xfId="882" xr:uid="{00000000-0005-0000-0000-000052030000}"/>
    <cellStyle name="Millares 96_Portada" xfId="883" xr:uid="{00000000-0005-0000-0000-000053030000}"/>
    <cellStyle name="Millares 97" xfId="142" xr:uid="{00000000-0005-0000-0000-000054030000}"/>
    <cellStyle name="Millares 97 2" xfId="884" xr:uid="{00000000-0005-0000-0000-000055030000}"/>
    <cellStyle name="Millares 97 2 2" xfId="885" xr:uid="{00000000-0005-0000-0000-000056030000}"/>
    <cellStyle name="Millares 97 3" xfId="886" xr:uid="{00000000-0005-0000-0000-000057030000}"/>
    <cellStyle name="Millares 97_Portada" xfId="887" xr:uid="{00000000-0005-0000-0000-000058030000}"/>
    <cellStyle name="Millares 98" xfId="143" xr:uid="{00000000-0005-0000-0000-000059030000}"/>
    <cellStyle name="Millares 98 2" xfId="888" xr:uid="{00000000-0005-0000-0000-00005A030000}"/>
    <cellStyle name="Millares 98 2 2" xfId="889" xr:uid="{00000000-0005-0000-0000-00005B030000}"/>
    <cellStyle name="Millares 98 3" xfId="890" xr:uid="{00000000-0005-0000-0000-00005C030000}"/>
    <cellStyle name="Millares 98_Portada" xfId="891" xr:uid="{00000000-0005-0000-0000-00005D030000}"/>
    <cellStyle name="Millares 99" xfId="144" xr:uid="{00000000-0005-0000-0000-00005E030000}"/>
    <cellStyle name="Millares 99 2" xfId="892" xr:uid="{00000000-0005-0000-0000-00005F030000}"/>
    <cellStyle name="Millares 99 2 2" xfId="893" xr:uid="{00000000-0005-0000-0000-000060030000}"/>
    <cellStyle name="Millares 99 3" xfId="894" xr:uid="{00000000-0005-0000-0000-000061030000}"/>
    <cellStyle name="Millares 99_Portada" xfId="895" xr:uid="{00000000-0005-0000-0000-000062030000}"/>
    <cellStyle name="Millares_Activo Fijo - Anexo A" xfId="145" xr:uid="{00000000-0005-0000-0000-000063030000}"/>
    <cellStyle name="Millares_Copia de Anexos A,B,C,D,E,F,G,H - 30.06.2011" xfId="146" xr:uid="{00000000-0005-0000-0000-000064030000}"/>
    <cellStyle name="Normal" xfId="0" builtinId="0"/>
    <cellStyle name="Normal 10" xfId="147" xr:uid="{00000000-0005-0000-0000-000066030000}"/>
    <cellStyle name="Normal 11" xfId="148" xr:uid="{00000000-0005-0000-0000-000067030000}"/>
    <cellStyle name="Normal 12" xfId="149" xr:uid="{00000000-0005-0000-0000-000068030000}"/>
    <cellStyle name="Normal 12 2" xfId="150" xr:uid="{00000000-0005-0000-0000-000069030000}"/>
    <cellStyle name="Normal 12 2 2" xfId="896" xr:uid="{00000000-0005-0000-0000-00006A030000}"/>
    <cellStyle name="Normal 12 2 2 2" xfId="897" xr:uid="{00000000-0005-0000-0000-00006B030000}"/>
    <cellStyle name="Normal 12 2 3" xfId="898" xr:uid="{00000000-0005-0000-0000-00006C030000}"/>
    <cellStyle name="Normal 12 2_Portada" xfId="899" xr:uid="{00000000-0005-0000-0000-00006D030000}"/>
    <cellStyle name="Normal 12 3" xfId="900" xr:uid="{00000000-0005-0000-0000-00006E030000}"/>
    <cellStyle name="Normal 12 3 2" xfId="901" xr:uid="{00000000-0005-0000-0000-00006F030000}"/>
    <cellStyle name="Normal 12 4" xfId="902" xr:uid="{00000000-0005-0000-0000-000070030000}"/>
    <cellStyle name="Normal 12_Portada" xfId="903" xr:uid="{00000000-0005-0000-0000-000071030000}"/>
    <cellStyle name="Normal 13" xfId="151" xr:uid="{00000000-0005-0000-0000-000072030000}"/>
    <cellStyle name="Normal 13 2" xfId="152" xr:uid="{00000000-0005-0000-0000-000073030000}"/>
    <cellStyle name="Normal 13 2 2" xfId="904" xr:uid="{00000000-0005-0000-0000-000074030000}"/>
    <cellStyle name="Normal 13 2 2 2" xfId="905" xr:uid="{00000000-0005-0000-0000-000075030000}"/>
    <cellStyle name="Normal 13 2 3" xfId="906" xr:uid="{00000000-0005-0000-0000-000076030000}"/>
    <cellStyle name="Normal 13 2_Portada" xfId="907" xr:uid="{00000000-0005-0000-0000-000077030000}"/>
    <cellStyle name="Normal 14" xfId="153" xr:uid="{00000000-0005-0000-0000-000078030000}"/>
    <cellStyle name="Normal 15" xfId="154" xr:uid="{00000000-0005-0000-0000-000079030000}"/>
    <cellStyle name="Normal 16" xfId="181" xr:uid="{00000000-0005-0000-0000-00007A030000}"/>
    <cellStyle name="Normal 16 2" xfId="908" xr:uid="{00000000-0005-0000-0000-00007B030000}"/>
    <cellStyle name="Normal 16 2 2" xfId="909" xr:uid="{00000000-0005-0000-0000-00007C030000}"/>
    <cellStyle name="Normal 16 3" xfId="910" xr:uid="{00000000-0005-0000-0000-00007D030000}"/>
    <cellStyle name="Normal 16_Portada" xfId="911" xr:uid="{00000000-0005-0000-0000-00007E030000}"/>
    <cellStyle name="Normal 17" xfId="185" xr:uid="{00000000-0005-0000-0000-00007F030000}"/>
    <cellStyle name="Normal 17 2" xfId="912" xr:uid="{00000000-0005-0000-0000-000080030000}"/>
    <cellStyle name="Normal 17 2 2" xfId="913" xr:uid="{00000000-0005-0000-0000-000081030000}"/>
    <cellStyle name="Normal 17 3" xfId="914" xr:uid="{00000000-0005-0000-0000-000082030000}"/>
    <cellStyle name="Normal 17_Portada" xfId="915" xr:uid="{00000000-0005-0000-0000-000083030000}"/>
    <cellStyle name="Normal 18" xfId="193" xr:uid="{00000000-0005-0000-0000-000084030000}"/>
    <cellStyle name="Normal 18 2" xfId="916" xr:uid="{00000000-0005-0000-0000-000085030000}"/>
    <cellStyle name="Normal 18 2 2" xfId="917" xr:uid="{00000000-0005-0000-0000-000086030000}"/>
    <cellStyle name="Normal 18 3" xfId="918" xr:uid="{00000000-0005-0000-0000-000087030000}"/>
    <cellStyle name="Normal 18_Portada" xfId="919" xr:uid="{00000000-0005-0000-0000-000088030000}"/>
    <cellStyle name="Normal 19" xfId="920" xr:uid="{00000000-0005-0000-0000-000089030000}"/>
    <cellStyle name="Normal 19 2" xfId="921" xr:uid="{00000000-0005-0000-0000-00008A030000}"/>
    <cellStyle name="Normal 2" xfId="155" xr:uid="{00000000-0005-0000-0000-00008B030000}"/>
    <cellStyle name="Normal 20" xfId="156" xr:uid="{00000000-0005-0000-0000-00008C030000}"/>
    <cellStyle name="Normal 21" xfId="922" xr:uid="{00000000-0005-0000-0000-00008D030000}"/>
    <cellStyle name="Normal 21 2" xfId="923" xr:uid="{00000000-0005-0000-0000-00008E030000}"/>
    <cellStyle name="Normal 22" xfId="924" xr:uid="{00000000-0005-0000-0000-00008F030000}"/>
    <cellStyle name="Normal 22 2" xfId="925" xr:uid="{00000000-0005-0000-0000-000090030000}"/>
    <cellStyle name="Normal 23" xfId="926" xr:uid="{00000000-0005-0000-0000-000091030000}"/>
    <cellStyle name="Normal 23 2" xfId="927" xr:uid="{00000000-0005-0000-0000-000092030000}"/>
    <cellStyle name="Normal 24" xfId="928" xr:uid="{00000000-0005-0000-0000-000093030000}"/>
    <cellStyle name="Normal 24 2" xfId="929" xr:uid="{00000000-0005-0000-0000-000094030000}"/>
    <cellStyle name="Normal 25" xfId="930" xr:uid="{00000000-0005-0000-0000-000095030000}"/>
    <cellStyle name="Normal 26" xfId="931" xr:uid="{00000000-0005-0000-0000-000096030000}"/>
    <cellStyle name="Normal 27" xfId="932" xr:uid="{00000000-0005-0000-0000-000097030000}"/>
    <cellStyle name="Normal 28" xfId="933" xr:uid="{00000000-0005-0000-0000-000098030000}"/>
    <cellStyle name="Normal 29" xfId="934" xr:uid="{00000000-0005-0000-0000-000099030000}"/>
    <cellStyle name="Normal 3" xfId="157" xr:uid="{00000000-0005-0000-0000-00009A030000}"/>
    <cellStyle name="Normal 30" xfId="935" xr:uid="{00000000-0005-0000-0000-00009B030000}"/>
    <cellStyle name="Normal 31" xfId="936" xr:uid="{00000000-0005-0000-0000-00009C030000}"/>
    <cellStyle name="Normal 32" xfId="937" xr:uid="{00000000-0005-0000-0000-00009D030000}"/>
    <cellStyle name="Normal 33" xfId="1002" xr:uid="{00000000-0005-0000-0000-00009E030000}"/>
    <cellStyle name="Normal 34" xfId="1004" xr:uid="{00000000-0005-0000-0000-00009F030000}"/>
    <cellStyle name="Normal 35" xfId="1006" xr:uid="{00000000-0005-0000-0000-0000A0030000}"/>
    <cellStyle name="Normal 36" xfId="1008" xr:uid="{00000000-0005-0000-0000-0000A1030000}"/>
    <cellStyle name="Normal 37" xfId="1010" xr:uid="{00000000-0005-0000-0000-0000A2030000}"/>
    <cellStyle name="Normal 38" xfId="1012" xr:uid="{00000000-0005-0000-0000-0000A3030000}"/>
    <cellStyle name="Normal 39" xfId="1014" xr:uid="{00000000-0005-0000-0000-0000A4030000}"/>
    <cellStyle name="Normal 4" xfId="158" xr:uid="{00000000-0005-0000-0000-0000A5030000}"/>
    <cellStyle name="Normal 4 2" xfId="159" xr:uid="{00000000-0005-0000-0000-0000A6030000}"/>
    <cellStyle name="Normal 4 3" xfId="938" xr:uid="{00000000-0005-0000-0000-0000A7030000}"/>
    <cellStyle name="Normal 4 3 2" xfId="939" xr:uid="{00000000-0005-0000-0000-0000A8030000}"/>
    <cellStyle name="Normal 4 4" xfId="940" xr:uid="{00000000-0005-0000-0000-0000A9030000}"/>
    <cellStyle name="Normal 4 4 2" xfId="941" xr:uid="{00000000-0005-0000-0000-0000AA030000}"/>
    <cellStyle name="Normal 4 5" xfId="160" xr:uid="{00000000-0005-0000-0000-0000AB030000}"/>
    <cellStyle name="Normal 4 5 2" xfId="942" xr:uid="{00000000-0005-0000-0000-0000AC030000}"/>
    <cellStyle name="Normal 4 5 2 2" xfId="943" xr:uid="{00000000-0005-0000-0000-0000AD030000}"/>
    <cellStyle name="Normal 4 5 3" xfId="944" xr:uid="{00000000-0005-0000-0000-0000AE030000}"/>
    <cellStyle name="Normal 4 5_Portada" xfId="945" xr:uid="{00000000-0005-0000-0000-0000AF030000}"/>
    <cellStyle name="Normal 4 6" xfId="946" xr:uid="{00000000-0005-0000-0000-0000B0030000}"/>
    <cellStyle name="Normal 4_Portada" xfId="947" xr:uid="{00000000-0005-0000-0000-0000B1030000}"/>
    <cellStyle name="Normal 40" xfId="1016" xr:uid="{00000000-0005-0000-0000-0000B2030000}"/>
    <cellStyle name="Normal 41" xfId="1018" xr:uid="{00000000-0005-0000-0000-0000B3030000}"/>
    <cellStyle name="Normal 42" xfId="1020" xr:uid="{00000000-0005-0000-0000-0000B4030000}"/>
    <cellStyle name="Normal 43" xfId="1022" xr:uid="{00000000-0005-0000-0000-0000B5030000}"/>
    <cellStyle name="Normal 44" xfId="1024" xr:uid="{00000000-0005-0000-0000-0000B6030000}"/>
    <cellStyle name="Normal 5" xfId="161" xr:uid="{00000000-0005-0000-0000-0000B7030000}"/>
    <cellStyle name="Normal 5 2" xfId="948" xr:uid="{00000000-0005-0000-0000-0000B8030000}"/>
    <cellStyle name="Normal 5 2 2" xfId="949" xr:uid="{00000000-0005-0000-0000-0000B9030000}"/>
    <cellStyle name="Normal 5 3" xfId="950" xr:uid="{00000000-0005-0000-0000-0000BA030000}"/>
    <cellStyle name="Normal 5 4" xfId="951" xr:uid="{00000000-0005-0000-0000-0000BB030000}"/>
    <cellStyle name="Normal 5 5" xfId="162" xr:uid="{00000000-0005-0000-0000-0000BC030000}"/>
    <cellStyle name="Normal 5 5 2" xfId="952" xr:uid="{00000000-0005-0000-0000-0000BD030000}"/>
    <cellStyle name="Normal 5 5 2 2" xfId="953" xr:uid="{00000000-0005-0000-0000-0000BE030000}"/>
    <cellStyle name="Normal 5 5 3" xfId="954" xr:uid="{00000000-0005-0000-0000-0000BF030000}"/>
    <cellStyle name="Normal 5 5_Portada" xfId="955" xr:uid="{00000000-0005-0000-0000-0000C0030000}"/>
    <cellStyle name="Normal 5_Portada" xfId="956" xr:uid="{00000000-0005-0000-0000-0000C1030000}"/>
    <cellStyle name="Normal 6" xfId="163" xr:uid="{00000000-0005-0000-0000-0000C2030000}"/>
    <cellStyle name="Normal 7" xfId="164" xr:uid="{00000000-0005-0000-0000-0000C3030000}"/>
    <cellStyle name="Normal 7 2" xfId="165" xr:uid="{00000000-0005-0000-0000-0000C4030000}"/>
    <cellStyle name="Normal 7 2 2" xfId="957" xr:uid="{00000000-0005-0000-0000-0000C5030000}"/>
    <cellStyle name="Normal 7 2 2 2" xfId="958" xr:uid="{00000000-0005-0000-0000-0000C6030000}"/>
    <cellStyle name="Normal 7 2 3" xfId="959" xr:uid="{00000000-0005-0000-0000-0000C7030000}"/>
    <cellStyle name="Normal 7 2_Portada" xfId="960" xr:uid="{00000000-0005-0000-0000-0000C8030000}"/>
    <cellStyle name="Normal 7 3" xfId="961" xr:uid="{00000000-0005-0000-0000-0000C9030000}"/>
    <cellStyle name="Normal 7 3 2" xfId="962" xr:uid="{00000000-0005-0000-0000-0000CA030000}"/>
    <cellStyle name="Normal 7 4" xfId="963" xr:uid="{00000000-0005-0000-0000-0000CB030000}"/>
    <cellStyle name="Normal 7_Portada" xfId="964" xr:uid="{00000000-0005-0000-0000-0000CC030000}"/>
    <cellStyle name="Normal 8" xfId="166" xr:uid="{00000000-0005-0000-0000-0000CD030000}"/>
    <cellStyle name="Normal 8 2" xfId="167" xr:uid="{00000000-0005-0000-0000-0000CE030000}"/>
    <cellStyle name="Normal 8 2 2" xfId="965" xr:uid="{00000000-0005-0000-0000-0000CF030000}"/>
    <cellStyle name="Normal 8 2 2 2" xfId="966" xr:uid="{00000000-0005-0000-0000-0000D0030000}"/>
    <cellStyle name="Normal 8 2 3" xfId="967" xr:uid="{00000000-0005-0000-0000-0000D1030000}"/>
    <cellStyle name="Normal 8 2_Portada" xfId="968" xr:uid="{00000000-0005-0000-0000-0000D2030000}"/>
    <cellStyle name="Normal 8 3" xfId="969" xr:uid="{00000000-0005-0000-0000-0000D3030000}"/>
    <cellStyle name="Normal 8 3 2" xfId="970" xr:uid="{00000000-0005-0000-0000-0000D4030000}"/>
    <cellStyle name="Normal 8 4" xfId="971" xr:uid="{00000000-0005-0000-0000-0000D5030000}"/>
    <cellStyle name="Normal 8_Portada" xfId="972" xr:uid="{00000000-0005-0000-0000-0000D6030000}"/>
    <cellStyle name="Normal 9" xfId="168" xr:uid="{00000000-0005-0000-0000-0000D7030000}"/>
    <cellStyle name="Normal 9 2" xfId="169" xr:uid="{00000000-0005-0000-0000-0000D8030000}"/>
    <cellStyle name="Normal 9 2 2" xfId="973" xr:uid="{00000000-0005-0000-0000-0000D9030000}"/>
    <cellStyle name="Normal 9 2 2 2" xfId="974" xr:uid="{00000000-0005-0000-0000-0000DA030000}"/>
    <cellStyle name="Normal 9 2 3" xfId="975" xr:uid="{00000000-0005-0000-0000-0000DB030000}"/>
    <cellStyle name="Normal 9 2_Portada" xfId="976" xr:uid="{00000000-0005-0000-0000-0000DC030000}"/>
    <cellStyle name="Normal 9 3" xfId="977" xr:uid="{00000000-0005-0000-0000-0000DD030000}"/>
    <cellStyle name="Normal 9 3 2" xfId="978" xr:uid="{00000000-0005-0000-0000-0000DE030000}"/>
    <cellStyle name="Normal 9 4" xfId="979" xr:uid="{00000000-0005-0000-0000-0000DF030000}"/>
    <cellStyle name="Normal 9_Portada" xfId="980" xr:uid="{00000000-0005-0000-0000-0000E0030000}"/>
    <cellStyle name="Normal_BALANCE30-06-99" xfId="170" xr:uid="{00000000-0005-0000-0000-0000E1030000}"/>
    <cellStyle name="Normal_FANAPEL INDIVIDUAL" xfId="171" xr:uid="{00000000-0005-0000-0000-0000E2030000}"/>
    <cellStyle name="Normal_informe1" xfId="172" xr:uid="{00000000-0005-0000-0000-0000E3030000}"/>
    <cellStyle name="Notas 2" xfId="173" xr:uid="{00000000-0005-0000-0000-0000E4030000}"/>
    <cellStyle name="Notas 2 2" xfId="981" xr:uid="{00000000-0005-0000-0000-0000E5030000}"/>
    <cellStyle name="Notas 2 2 2" xfId="982" xr:uid="{00000000-0005-0000-0000-0000E6030000}"/>
    <cellStyle name="Notas 2 3" xfId="983" xr:uid="{00000000-0005-0000-0000-0000E7030000}"/>
    <cellStyle name="Notas 2_Portada" xfId="984" xr:uid="{00000000-0005-0000-0000-0000E8030000}"/>
    <cellStyle name="Notas 3" xfId="174" xr:uid="{00000000-0005-0000-0000-0000E9030000}"/>
    <cellStyle name="Notas 3 2" xfId="985" xr:uid="{00000000-0005-0000-0000-0000EA030000}"/>
    <cellStyle name="Notas 3 2 2" xfId="986" xr:uid="{00000000-0005-0000-0000-0000EB030000}"/>
    <cellStyle name="Notas 3 3" xfId="987" xr:uid="{00000000-0005-0000-0000-0000EC030000}"/>
    <cellStyle name="Notas 3_Portada" xfId="988" xr:uid="{00000000-0005-0000-0000-0000ED030000}"/>
    <cellStyle name="Notas 4" xfId="175" xr:uid="{00000000-0005-0000-0000-0000EE030000}"/>
    <cellStyle name="Notas 4 2" xfId="989" xr:uid="{00000000-0005-0000-0000-0000EF030000}"/>
    <cellStyle name="Notas 4 2 2" xfId="990" xr:uid="{00000000-0005-0000-0000-0000F0030000}"/>
    <cellStyle name="Notas 4 3" xfId="991" xr:uid="{00000000-0005-0000-0000-0000F1030000}"/>
    <cellStyle name="Notas 4_Portada" xfId="992" xr:uid="{00000000-0005-0000-0000-0000F2030000}"/>
    <cellStyle name="Notas 5" xfId="176" xr:uid="{00000000-0005-0000-0000-0000F3030000}"/>
    <cellStyle name="Notas 5 2" xfId="993" xr:uid="{00000000-0005-0000-0000-0000F4030000}"/>
    <cellStyle name="Notas 5 2 2" xfId="994" xr:uid="{00000000-0005-0000-0000-0000F5030000}"/>
    <cellStyle name="Notas 5 3" xfId="995" xr:uid="{00000000-0005-0000-0000-0000F6030000}"/>
    <cellStyle name="Notas 5_Portada" xfId="996" xr:uid="{00000000-0005-0000-0000-0000F7030000}"/>
    <cellStyle name="Notas 6" xfId="177" xr:uid="{00000000-0005-0000-0000-0000F8030000}"/>
    <cellStyle name="Notas 6 2" xfId="997" xr:uid="{00000000-0005-0000-0000-0000F9030000}"/>
    <cellStyle name="Notas 6 2 2" xfId="998" xr:uid="{00000000-0005-0000-0000-0000FA030000}"/>
    <cellStyle name="Notas 6 3" xfId="999" xr:uid="{00000000-0005-0000-0000-0000FB030000}"/>
    <cellStyle name="Notas 6_Portada" xfId="1000" xr:uid="{00000000-0005-0000-0000-0000FC030000}"/>
    <cellStyle name="Porcentaje" xfId="178" builtinId="5"/>
    <cellStyle name="Porcentaje 2" xfId="200" xr:uid="{00000000-0005-0000-0000-0000FE030000}"/>
    <cellStyle name="Porcentaje 3" xfId="1001" xr:uid="{00000000-0005-0000-0000-0000FF030000}"/>
    <cellStyle name="Porcentual 2" xfId="179" xr:uid="{00000000-0005-0000-0000-000000040000}"/>
    <cellStyle name="Punto0" xfId="180" xr:uid="{00000000-0005-0000-0000-00000104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79375</xdr:colOff>
      <xdr:row>21</xdr:row>
      <xdr:rowOff>190499</xdr:rowOff>
    </xdr:from>
    <xdr:to>
      <xdr:col>7</xdr:col>
      <xdr:colOff>661079</xdr:colOff>
      <xdr:row>29</xdr:row>
      <xdr:rowOff>142874</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375" y="6492874"/>
          <a:ext cx="7217454" cy="1508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581025</xdr:colOff>
      <xdr:row>14</xdr:row>
      <xdr:rowOff>142875</xdr:rowOff>
    </xdr:from>
    <xdr:to>
      <xdr:col>2</xdr:col>
      <xdr:colOff>628650</xdr:colOff>
      <xdr:row>16</xdr:row>
      <xdr:rowOff>0</xdr:rowOff>
    </xdr:to>
    <xdr:sp macro="" textlink="">
      <xdr:nvSpPr>
        <xdr:cNvPr id="74015" name="WordArt 3">
          <a:extLst>
            <a:ext uri="{FF2B5EF4-FFF2-40B4-BE49-F238E27FC236}">
              <a16:creationId xmlns:a16="http://schemas.microsoft.com/office/drawing/2014/main" id="{00000000-0008-0000-0600-00001F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6" name="WordArt 3">
          <a:extLst>
            <a:ext uri="{FF2B5EF4-FFF2-40B4-BE49-F238E27FC236}">
              <a16:creationId xmlns:a16="http://schemas.microsoft.com/office/drawing/2014/main" id="{00000000-0008-0000-0600-000020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7" name="WordArt 3">
          <a:extLst>
            <a:ext uri="{FF2B5EF4-FFF2-40B4-BE49-F238E27FC236}">
              <a16:creationId xmlns:a16="http://schemas.microsoft.com/office/drawing/2014/main" id="{00000000-0008-0000-0600-000021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8" name="WordArt 3">
          <a:extLst>
            <a:ext uri="{FF2B5EF4-FFF2-40B4-BE49-F238E27FC236}">
              <a16:creationId xmlns:a16="http://schemas.microsoft.com/office/drawing/2014/main" id="{00000000-0008-0000-0600-000022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9" name="WordArt 3">
          <a:extLst>
            <a:ext uri="{FF2B5EF4-FFF2-40B4-BE49-F238E27FC236}">
              <a16:creationId xmlns:a16="http://schemas.microsoft.com/office/drawing/2014/main" id="{00000000-0008-0000-0600-000023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20" name="WordArt 3">
          <a:extLst>
            <a:ext uri="{FF2B5EF4-FFF2-40B4-BE49-F238E27FC236}">
              <a16:creationId xmlns:a16="http://schemas.microsoft.com/office/drawing/2014/main" id="{00000000-0008-0000-0600-000024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21" name="WordArt 3">
          <a:extLst>
            <a:ext uri="{FF2B5EF4-FFF2-40B4-BE49-F238E27FC236}">
              <a16:creationId xmlns:a16="http://schemas.microsoft.com/office/drawing/2014/main" id="{00000000-0008-0000-0600-000025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352425</xdr:colOff>
      <xdr:row>21</xdr:row>
      <xdr:rowOff>57150</xdr:rowOff>
    </xdr:from>
    <xdr:to>
      <xdr:col>8</xdr:col>
      <xdr:colOff>47625</xdr:colOff>
      <xdr:row>23</xdr:row>
      <xdr:rowOff>133350</xdr:rowOff>
    </xdr:to>
    <xdr:sp macro="" textlink="">
      <xdr:nvSpPr>
        <xdr:cNvPr id="74875" name="WordArt 2">
          <a:extLst>
            <a:ext uri="{FF2B5EF4-FFF2-40B4-BE49-F238E27FC236}">
              <a16:creationId xmlns:a16="http://schemas.microsoft.com/office/drawing/2014/main" id="{00000000-0008-0000-0700-00007B240100}"/>
            </a:ext>
          </a:extLst>
        </xdr:cNvPr>
        <xdr:cNvSpPr>
          <a:spLocks noChangeArrowheads="1" noChangeShapeType="1" noTextEdit="1"/>
        </xdr:cNvSpPr>
      </xdr:nvSpPr>
      <xdr:spPr bwMode="auto">
        <a:xfrm>
          <a:off x="6086475" y="4486275"/>
          <a:ext cx="2381250" cy="457200"/>
        </a:xfrm>
        <a:prstGeom prst="rect">
          <a:avLst/>
        </a:prstGeom>
      </xdr:spPr>
      <xdr:txBody>
        <a:bodyPr wrap="none" fromWordArt="1">
          <a:prstTxWarp prst="textPlain">
            <a:avLst>
              <a:gd name="adj" fmla="val 42569"/>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oneCellAnchor>
    <xdr:from>
      <xdr:col>4</xdr:col>
      <xdr:colOff>345090</xdr:colOff>
      <xdr:row>14</xdr:row>
      <xdr:rowOff>144356</xdr:rowOff>
    </xdr:from>
    <xdr:ext cx="4336252" cy="937629"/>
    <xdr:sp macro="" textlink="">
      <xdr:nvSpPr>
        <xdr:cNvPr id="3" name="Rectángulo 2">
          <a:extLst>
            <a:ext uri="{FF2B5EF4-FFF2-40B4-BE49-F238E27FC236}">
              <a16:creationId xmlns:a16="http://schemas.microsoft.com/office/drawing/2014/main" id="{00000000-0008-0000-0700-000003000000}"/>
            </a:ext>
          </a:extLst>
        </xdr:cNvPr>
        <xdr:cNvSpPr/>
      </xdr:nvSpPr>
      <xdr:spPr>
        <a:xfrm>
          <a:off x="5179028" y="3251887"/>
          <a:ext cx="4336252"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xdr:oneCellAnchor>
    <xdr:from>
      <xdr:col>4</xdr:col>
      <xdr:colOff>291687</xdr:colOff>
      <xdr:row>26</xdr:row>
      <xdr:rowOff>59531</xdr:rowOff>
    </xdr:from>
    <xdr:ext cx="4336252" cy="937629"/>
    <xdr:sp macro="" textlink="">
      <xdr:nvSpPr>
        <xdr:cNvPr id="5" name="Rectángulo 4">
          <a:extLst>
            <a:ext uri="{FF2B5EF4-FFF2-40B4-BE49-F238E27FC236}">
              <a16:creationId xmlns:a16="http://schemas.microsoft.com/office/drawing/2014/main" id="{00000000-0008-0000-0700-000005000000}"/>
            </a:ext>
          </a:extLst>
        </xdr:cNvPr>
        <xdr:cNvSpPr/>
      </xdr:nvSpPr>
      <xdr:spPr>
        <a:xfrm>
          <a:off x="5125625" y="5476875"/>
          <a:ext cx="4336252"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836083</xdr:colOff>
      <xdr:row>18</xdr:row>
      <xdr:rowOff>21166</xdr:rowOff>
    </xdr:from>
    <xdr:ext cx="4336251" cy="937629"/>
    <xdr:sp macro="" textlink="">
      <xdr:nvSpPr>
        <xdr:cNvPr id="2" name="Rectángulo 1">
          <a:extLst>
            <a:ext uri="{FF2B5EF4-FFF2-40B4-BE49-F238E27FC236}">
              <a16:creationId xmlns:a16="http://schemas.microsoft.com/office/drawing/2014/main" id="{00000000-0008-0000-0900-000002000000}"/>
            </a:ext>
          </a:extLst>
        </xdr:cNvPr>
        <xdr:cNvSpPr/>
      </xdr:nvSpPr>
      <xdr:spPr>
        <a:xfrm>
          <a:off x="2317750" y="3767666"/>
          <a:ext cx="4336251"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03\carpetas\Mis%20documentos\Control%20de%20asistencias%20a&#241;o%20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ymvdapp06\grupales\Documents%20and%20Settings\scarreres\My%20Documents\Clientes\PAMER\Revisi&#243;n%20Limitada%2031.12.06\Armado\Definitivos\PAMER%20Rev-Limitada%2031-12-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103\carpetas\Users\KBenitez\Documents\BCA\Encargos\Auditoria\Diageo%20Paraguay%20SRL\2009\Archivo%20General\Informes%20definitivos\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ymvdapp06\grupales\Documents%20and%20Settings\mmiqueiro\Local%20Settings\Temporary%20Internet%20Files\OLK9C\Respaldo\Balance%20FNP-respal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EOAF"/>
      <sheetName val="EEP"/>
      <sheetName val="CBU"/>
      <sheetName val="1"/>
      <sheetName val="2"/>
      <sheetName val="3"/>
      <sheetName val="4"/>
      <sheetName val="5"/>
      <sheetName val="6"/>
      <sheetName val="7"/>
      <sheetName val="8"/>
      <sheetName val="9"/>
      <sheetName val="10"/>
      <sheetName val="13.2"/>
      <sheetName val="13.3"/>
      <sheetName val="13.3 bis"/>
      <sheetName val="14.1"/>
      <sheetName val="14.2"/>
      <sheetName val="14.3"/>
      <sheetName val="14.4"/>
      <sheetName val="14.5"/>
    </sheetNames>
    <sheetDataSet>
      <sheetData sheetId="0" refreshError="1">
        <row r="9">
          <cell r="D9">
            <v>39082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efreshError="1">
        <row r="15">
          <cell r="D15" t="str">
            <v>2008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sheetPr>
  <dimension ref="B1:N40"/>
  <sheetViews>
    <sheetView showGridLines="0" tabSelected="1" view="pageBreakPreview" zoomScale="80" zoomScaleNormal="100" zoomScaleSheetLayoutView="80" workbookViewId="0">
      <selection activeCell="O10" sqref="O10"/>
    </sheetView>
  </sheetViews>
  <sheetFormatPr baseColWidth="10" defaultRowHeight="15" x14ac:dyDescent="0.3"/>
  <cols>
    <col min="1" max="1" width="3.28515625" style="205" customWidth="1"/>
    <col min="2" max="2" width="7.28515625" style="205" customWidth="1"/>
    <col min="3" max="3" width="15.7109375" style="205" bestFit="1" customWidth="1"/>
    <col min="4" max="4" width="10.28515625" style="205" customWidth="1"/>
    <col min="5" max="5" width="13.7109375" style="205" bestFit="1" customWidth="1"/>
    <col min="6" max="6" width="25.28515625" style="205" bestFit="1" customWidth="1"/>
    <col min="7" max="7" width="23.7109375" style="205" bestFit="1" customWidth="1"/>
    <col min="8" max="16384" width="11.42578125" style="205"/>
  </cols>
  <sheetData>
    <row r="1" spans="2:8" ht="17.25" customHeight="1" x14ac:dyDescent="0.3"/>
    <row r="2" spans="2:8" ht="20.25" x14ac:dyDescent="0.3">
      <c r="B2" s="778" t="s">
        <v>126</v>
      </c>
      <c r="C2" s="778"/>
      <c r="D2" s="778"/>
      <c r="E2" s="778"/>
      <c r="F2" s="778"/>
      <c r="G2" s="778"/>
      <c r="H2" s="778"/>
    </row>
    <row r="3" spans="2:8" ht="11.25" customHeight="1" x14ac:dyDescent="0.3">
      <c r="B3" s="423"/>
      <c r="C3" s="423"/>
      <c r="D3" s="423"/>
      <c r="E3" s="423"/>
      <c r="F3" s="423"/>
    </row>
    <row r="4" spans="2:8" ht="51.75" customHeight="1" x14ac:dyDescent="0.3">
      <c r="B4" s="779" t="s">
        <v>664</v>
      </c>
      <c r="C4" s="779"/>
      <c r="D4" s="779"/>
      <c r="E4" s="779"/>
      <c r="F4" s="779"/>
      <c r="G4" s="779"/>
      <c r="H4" s="779"/>
    </row>
    <row r="5" spans="2:8" ht="18" x14ac:dyDescent="0.3">
      <c r="B5" s="424"/>
      <c r="C5" s="424"/>
      <c r="D5" s="424"/>
      <c r="E5" s="424"/>
      <c r="F5" s="424"/>
      <c r="G5" s="424"/>
      <c r="H5" s="424"/>
    </row>
    <row r="6" spans="2:8" ht="19.5" customHeight="1" x14ac:dyDescent="0.3">
      <c r="B6" s="780" t="s">
        <v>316</v>
      </c>
      <c r="C6" s="780"/>
      <c r="D6" s="780"/>
      <c r="E6" s="780"/>
      <c r="F6" s="780"/>
      <c r="G6" s="780"/>
      <c r="H6" s="780"/>
    </row>
    <row r="7" spans="2:8" ht="15.75" x14ac:dyDescent="0.3">
      <c r="B7" s="425"/>
      <c r="C7" s="425"/>
      <c r="D7" s="425"/>
      <c r="E7" s="425"/>
      <c r="F7" s="425"/>
      <c r="G7" s="425"/>
      <c r="H7" s="425"/>
    </row>
    <row r="8" spans="2:8" ht="19.5" customHeight="1" x14ac:dyDescent="0.3">
      <c r="B8" s="780" t="s">
        <v>254</v>
      </c>
      <c r="C8" s="780"/>
      <c r="D8" s="780"/>
      <c r="E8" s="780"/>
      <c r="F8" s="780"/>
      <c r="G8" s="780"/>
      <c r="H8" s="780"/>
    </row>
    <row r="9" spans="2:8" ht="19.5" customHeight="1" x14ac:dyDescent="0.3">
      <c r="B9" s="425"/>
      <c r="C9" s="425"/>
      <c r="D9" s="425"/>
      <c r="E9" s="425"/>
      <c r="F9" s="425"/>
      <c r="G9" s="425"/>
      <c r="H9" s="425"/>
    </row>
    <row r="10" spans="2:8" ht="36.75" customHeight="1" x14ac:dyDescent="0.3">
      <c r="B10" s="780" t="s">
        <v>314</v>
      </c>
      <c r="C10" s="780"/>
      <c r="D10" s="780"/>
      <c r="E10" s="780"/>
      <c r="F10" s="780"/>
      <c r="G10" s="780"/>
      <c r="H10" s="780"/>
    </row>
    <row r="11" spans="2:8" ht="18" x14ac:dyDescent="0.3">
      <c r="B11" s="426"/>
      <c r="C11" s="426"/>
      <c r="D11" s="426"/>
      <c r="E11" s="426"/>
      <c r="F11" s="426"/>
      <c r="G11" s="426"/>
      <c r="H11" s="426"/>
    </row>
    <row r="12" spans="2:8" ht="15.75" customHeight="1" x14ac:dyDescent="0.3">
      <c r="B12" s="781" t="s">
        <v>259</v>
      </c>
      <c r="C12" s="781"/>
      <c r="D12" s="781"/>
      <c r="E12" s="781"/>
      <c r="F12" s="781"/>
      <c r="G12" s="781"/>
      <c r="H12" s="781"/>
    </row>
    <row r="13" spans="2:8" ht="97.5" customHeight="1" x14ac:dyDescent="0.3">
      <c r="B13" s="780"/>
      <c r="C13" s="780"/>
      <c r="D13" s="780"/>
      <c r="E13" s="780"/>
      <c r="F13" s="780"/>
      <c r="G13" s="780"/>
      <c r="H13" s="780"/>
    </row>
    <row r="14" spans="2:8" ht="18" x14ac:dyDescent="0.3">
      <c r="B14" s="426"/>
      <c r="C14" s="426"/>
      <c r="D14" s="426"/>
      <c r="E14" s="426"/>
      <c r="F14" s="426"/>
      <c r="G14" s="426"/>
      <c r="H14" s="426"/>
    </row>
    <row r="15" spans="2:8" ht="15.75" customHeight="1" x14ac:dyDescent="0.3">
      <c r="B15" s="784" t="s">
        <v>260</v>
      </c>
      <c r="C15" s="784"/>
      <c r="D15" s="784"/>
      <c r="E15" s="784"/>
      <c r="F15" s="784"/>
      <c r="G15" s="784"/>
      <c r="H15" s="784"/>
    </row>
    <row r="16" spans="2:8" ht="15.75" customHeight="1" x14ac:dyDescent="0.3">
      <c r="B16" s="427"/>
      <c r="C16" s="427"/>
      <c r="D16" s="427"/>
      <c r="E16" s="427"/>
      <c r="F16" s="427"/>
      <c r="G16" s="427"/>
      <c r="H16" s="427"/>
    </row>
    <row r="17" spans="2:14" ht="20.25" customHeight="1" x14ac:dyDescent="0.3">
      <c r="B17" s="784" t="s">
        <v>261</v>
      </c>
      <c r="C17" s="784"/>
      <c r="D17" s="784"/>
      <c r="E17" s="784"/>
      <c r="F17" s="784"/>
      <c r="G17" s="784"/>
      <c r="H17" s="784"/>
    </row>
    <row r="18" spans="2:14" ht="15.75" x14ac:dyDescent="0.3">
      <c r="B18" s="427"/>
      <c r="C18" s="427"/>
      <c r="D18" s="427"/>
      <c r="E18" s="427"/>
      <c r="F18" s="427"/>
      <c r="G18" s="427"/>
      <c r="H18" s="427"/>
    </row>
    <row r="19" spans="2:14" ht="15.75" customHeight="1" x14ac:dyDescent="0.3">
      <c r="B19" s="784" t="s">
        <v>665</v>
      </c>
      <c r="C19" s="784"/>
      <c r="D19" s="784"/>
      <c r="E19" s="784"/>
      <c r="F19" s="784"/>
      <c r="G19" s="784"/>
      <c r="H19" s="784"/>
    </row>
    <row r="20" spans="2:14" ht="15.75" customHeight="1" x14ac:dyDescent="0.3">
      <c r="B20" s="427"/>
      <c r="C20" s="427"/>
      <c r="D20" s="427"/>
      <c r="E20" s="427"/>
      <c r="F20" s="427"/>
      <c r="G20" s="427"/>
      <c r="H20" s="427"/>
    </row>
    <row r="21" spans="2:14" ht="15.75" customHeight="1" x14ac:dyDescent="0.3">
      <c r="C21" s="782"/>
      <c r="D21" s="782"/>
      <c r="E21" s="782"/>
      <c r="F21" s="782"/>
      <c r="G21" s="782"/>
      <c r="H21" s="783"/>
      <c r="I21" s="783"/>
      <c r="J21" s="782"/>
      <c r="K21" s="783"/>
      <c r="L21" s="783"/>
      <c r="M21" s="783"/>
    </row>
    <row r="22" spans="2:14" x14ac:dyDescent="0.3">
      <c r="C22" s="782"/>
      <c r="D22" s="576"/>
      <c r="E22" s="576"/>
      <c r="F22" s="576"/>
      <c r="G22" s="576"/>
      <c r="H22" s="783"/>
      <c r="I22" s="783"/>
      <c r="J22" s="782"/>
      <c r="K22" s="783"/>
      <c r="L22" s="783"/>
      <c r="M22" s="783"/>
    </row>
    <row r="23" spans="2:14" x14ac:dyDescent="0.3">
      <c r="C23" s="573"/>
      <c r="D23" s="574"/>
      <c r="E23" s="574"/>
      <c r="F23" s="574"/>
      <c r="G23" s="574"/>
      <c r="H23" s="574"/>
      <c r="I23" s="574"/>
      <c r="J23" s="574"/>
      <c r="K23" s="574"/>
      <c r="L23" s="574"/>
      <c r="M23" s="575"/>
    </row>
    <row r="24" spans="2:14" s="129" customFormat="1" x14ac:dyDescent="0.3">
      <c r="B24" s="775"/>
      <c r="C24" s="775"/>
      <c r="D24" s="775"/>
      <c r="E24" s="775"/>
      <c r="F24" s="775"/>
      <c r="G24" s="775"/>
      <c r="H24" s="775"/>
      <c r="I24" s="775"/>
      <c r="J24" s="775"/>
      <c r="K24" s="775"/>
      <c r="L24" s="775"/>
      <c r="M24" s="775"/>
      <c r="N24" s="775"/>
    </row>
    <row r="25" spans="2:14" s="129" customFormat="1" ht="15.75" customHeight="1" x14ac:dyDescent="0.3">
      <c r="B25" s="775"/>
      <c r="C25" s="775"/>
      <c r="D25" s="775"/>
      <c r="E25" s="775"/>
      <c r="F25" s="775"/>
      <c r="G25" s="776"/>
      <c r="H25" s="776"/>
      <c r="I25" s="775"/>
      <c r="J25" s="776"/>
      <c r="K25" s="776"/>
      <c r="L25" s="776"/>
      <c r="M25" s="776"/>
      <c r="N25" s="776"/>
    </row>
    <row r="26" spans="2:14" s="129" customFormat="1" x14ac:dyDescent="0.3">
      <c r="B26" s="775"/>
      <c r="C26" s="603"/>
      <c r="D26" s="603"/>
      <c r="E26" s="603"/>
      <c r="F26" s="603"/>
      <c r="G26" s="776"/>
      <c r="H26" s="776"/>
      <c r="I26" s="775"/>
      <c r="J26" s="776"/>
      <c r="K26" s="776"/>
      <c r="L26" s="776"/>
      <c r="M26" s="777"/>
      <c r="N26" s="776"/>
    </row>
    <row r="27" spans="2:14" x14ac:dyDescent="0.3">
      <c r="B27" s="595"/>
      <c r="C27" s="596"/>
      <c r="D27" s="596"/>
      <c r="E27" s="596"/>
      <c r="F27" s="597"/>
      <c r="G27" s="596"/>
      <c r="H27" s="598"/>
      <c r="I27" s="596"/>
      <c r="J27" s="596"/>
      <c r="K27" s="596"/>
      <c r="L27" s="599"/>
      <c r="M27" s="599"/>
      <c r="N27" s="600"/>
    </row>
    <row r="28" spans="2:14" x14ac:dyDescent="0.3">
      <c r="B28" s="595"/>
      <c r="C28" s="596"/>
      <c r="D28" s="596"/>
      <c r="E28" s="596"/>
      <c r="F28" s="597"/>
      <c r="G28" s="596"/>
      <c r="H28" s="598"/>
      <c r="I28" s="596"/>
      <c r="J28" s="596"/>
      <c r="K28" s="596"/>
      <c r="L28" s="599"/>
      <c r="M28" s="599"/>
      <c r="N28" s="600"/>
    </row>
    <row r="29" spans="2:14" ht="16.5" customHeight="1" x14ac:dyDescent="0.3">
      <c r="B29" s="595"/>
      <c r="C29" s="596"/>
      <c r="D29" s="596"/>
      <c r="E29" s="596"/>
      <c r="F29" s="597"/>
      <c r="G29" s="596"/>
      <c r="H29" s="598"/>
      <c r="I29" s="596"/>
      <c r="J29" s="596"/>
      <c r="K29" s="596"/>
      <c r="L29" s="599"/>
      <c r="M29" s="599"/>
      <c r="N29" s="600"/>
    </row>
    <row r="30" spans="2:14" ht="16.5" customHeight="1" x14ac:dyDescent="0.3">
      <c r="B30" s="595"/>
      <c r="C30" s="596"/>
      <c r="D30" s="596"/>
      <c r="E30" s="596"/>
      <c r="F30" s="597"/>
      <c r="G30" s="596"/>
      <c r="H30" s="598"/>
      <c r="I30" s="596"/>
      <c r="J30" s="596"/>
      <c r="K30" s="596"/>
      <c r="L30" s="599"/>
      <c r="M30" s="599"/>
      <c r="N30" s="600"/>
    </row>
    <row r="31" spans="2:14" x14ac:dyDescent="0.3">
      <c r="B31" s="595"/>
      <c r="C31" s="596"/>
      <c r="D31" s="596"/>
      <c r="E31" s="596"/>
      <c r="F31" s="597"/>
      <c r="G31" s="596"/>
      <c r="H31" s="598"/>
      <c r="I31" s="596"/>
      <c r="J31" s="596"/>
      <c r="K31" s="596"/>
      <c r="L31" s="599"/>
      <c r="M31" s="599"/>
      <c r="N31" s="600"/>
    </row>
    <row r="32" spans="2:14" x14ac:dyDescent="0.3">
      <c r="B32" s="595"/>
      <c r="C32" s="596"/>
      <c r="D32" s="596"/>
      <c r="E32" s="596"/>
      <c r="F32" s="597"/>
      <c r="G32" s="596"/>
      <c r="H32" s="598"/>
      <c r="I32" s="596"/>
      <c r="J32" s="596"/>
      <c r="K32" s="596"/>
      <c r="L32" s="599"/>
      <c r="M32" s="599"/>
      <c r="N32" s="600"/>
    </row>
    <row r="33" spans="2:14" x14ac:dyDescent="0.3">
      <c r="B33" s="773"/>
      <c r="C33" s="773"/>
      <c r="D33" s="773"/>
      <c r="E33" s="773"/>
      <c r="F33" s="773"/>
      <c r="G33" s="601"/>
      <c r="H33" s="773"/>
      <c r="I33" s="773"/>
      <c r="J33" s="773"/>
      <c r="K33" s="601"/>
      <c r="L33" s="601"/>
      <c r="M33" s="601"/>
      <c r="N33" s="602"/>
    </row>
    <row r="40" spans="2:14" s="215" customFormat="1" ht="12.75" x14ac:dyDescent="0.2">
      <c r="C40" s="774" t="s">
        <v>330</v>
      </c>
      <c r="D40" s="774"/>
      <c r="E40" s="774" t="s">
        <v>331</v>
      </c>
      <c r="F40" s="774"/>
      <c r="G40" s="627" t="s">
        <v>332</v>
      </c>
    </row>
  </sheetData>
  <mergeCells count="34">
    <mergeCell ref="B12:H13"/>
    <mergeCell ref="J21:J22"/>
    <mergeCell ref="K21:K22"/>
    <mergeCell ref="L21:L22"/>
    <mergeCell ref="M21:M22"/>
    <mergeCell ref="C21:C22"/>
    <mergeCell ref="D21:E21"/>
    <mergeCell ref="F21:G21"/>
    <mergeCell ref="H21:H22"/>
    <mergeCell ref="I21:I22"/>
    <mergeCell ref="B15:H15"/>
    <mergeCell ref="B17:H17"/>
    <mergeCell ref="B19:H19"/>
    <mergeCell ref="B2:H2"/>
    <mergeCell ref="B4:H4"/>
    <mergeCell ref="B6:H6"/>
    <mergeCell ref="B8:H8"/>
    <mergeCell ref="B10:H10"/>
    <mergeCell ref="B33:F33"/>
    <mergeCell ref="H33:J33"/>
    <mergeCell ref="E40:F40"/>
    <mergeCell ref="C40:D40"/>
    <mergeCell ref="B24:N24"/>
    <mergeCell ref="B25:B26"/>
    <mergeCell ref="C25:D25"/>
    <mergeCell ref="E25:F25"/>
    <mergeCell ref="G25:G26"/>
    <mergeCell ref="H25:H26"/>
    <mergeCell ref="I25:I26"/>
    <mergeCell ref="J25:J26"/>
    <mergeCell ref="K25:K26"/>
    <mergeCell ref="L25:L26"/>
    <mergeCell ref="M25:M26"/>
    <mergeCell ref="N25:N26"/>
  </mergeCells>
  <pageMargins left="0.70866141732283472" right="0.70866141732283472" top="1.3779527559055118" bottom="0.74803149606299213" header="0.31496062992125984" footer="0.31496062992125984"/>
  <pageSetup paperSize="9" scale="75" orientation="portrait" r:id="rId1"/>
  <headerFooter>
    <oddHeader>&amp;L&amp;G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249977111117893"/>
  </sheetPr>
  <dimension ref="A1:IM51"/>
  <sheetViews>
    <sheetView showGridLines="0" view="pageBreakPreview" zoomScale="80" zoomScaleNormal="70" zoomScaleSheetLayoutView="80" workbookViewId="0">
      <selection activeCell="C11" sqref="C11"/>
    </sheetView>
  </sheetViews>
  <sheetFormatPr baseColWidth="10" defaultColWidth="10.28515625" defaultRowHeight="15" customHeight="1" x14ac:dyDescent="0.2"/>
  <cols>
    <col min="1" max="1" width="34.85546875" style="34" customWidth="1"/>
    <col min="2" max="2" width="11.28515625" style="34" customWidth="1"/>
    <col min="3" max="3" width="24" style="35" customWidth="1"/>
    <col min="4" max="4" width="22.7109375" style="35" bestFit="1" customWidth="1"/>
    <col min="5" max="5" width="35.85546875" style="1" bestFit="1" customWidth="1"/>
    <col min="6" max="6" width="11.140625" style="1" customWidth="1"/>
    <col min="7" max="7" width="24.85546875" style="1" bestFit="1" customWidth="1"/>
    <col min="8" max="8" width="22.7109375" style="1" bestFit="1" customWidth="1"/>
    <col min="9" max="9" width="21.7109375" style="1" bestFit="1" customWidth="1"/>
    <col min="10" max="10" width="16.85546875" style="1" bestFit="1" customWidth="1"/>
    <col min="11" max="16384" width="10.28515625" style="1"/>
  </cols>
  <sheetData>
    <row r="1" spans="1:10" ht="17.25" customHeight="1" x14ac:dyDescent="0.2">
      <c r="A1" s="792" t="s">
        <v>317</v>
      </c>
      <c r="B1" s="792"/>
      <c r="C1" s="792"/>
      <c r="D1" s="792"/>
      <c r="E1" s="792"/>
      <c r="F1" s="792"/>
      <c r="G1" s="792"/>
      <c r="H1" s="792"/>
    </row>
    <row r="2" spans="1:10" ht="15" customHeight="1" x14ac:dyDescent="0.2">
      <c r="A2" s="792"/>
      <c r="B2" s="792"/>
      <c r="C2" s="792"/>
      <c r="D2" s="792"/>
      <c r="E2" s="792"/>
      <c r="F2" s="792"/>
      <c r="G2" s="792"/>
      <c r="H2" s="792"/>
    </row>
    <row r="3" spans="1:10" ht="22.5" customHeight="1" x14ac:dyDescent="0.2">
      <c r="A3" s="786" t="s">
        <v>667</v>
      </c>
      <c r="B3" s="786"/>
      <c r="C3" s="786"/>
      <c r="D3" s="786"/>
      <c r="E3" s="786"/>
      <c r="F3" s="786"/>
      <c r="G3" s="786"/>
      <c r="H3" s="786"/>
    </row>
    <row r="4" spans="1:10" ht="15" customHeight="1" x14ac:dyDescent="0.2">
      <c r="A4" s="787" t="s">
        <v>666</v>
      </c>
      <c r="B4" s="787"/>
      <c r="C4" s="787"/>
      <c r="D4" s="787"/>
      <c r="E4" s="787"/>
      <c r="F4" s="787"/>
      <c r="G4" s="787"/>
      <c r="H4" s="787"/>
    </row>
    <row r="5" spans="1:10" ht="15" customHeight="1" x14ac:dyDescent="0.2">
      <c r="A5" s="788" t="s">
        <v>130</v>
      </c>
      <c r="B5" s="788"/>
      <c r="C5" s="788"/>
      <c r="D5" s="788"/>
      <c r="E5" s="788"/>
      <c r="F5" s="788"/>
      <c r="G5" s="788"/>
      <c r="H5" s="788"/>
    </row>
    <row r="6" spans="1:10" ht="15" customHeight="1" thickBot="1" x14ac:dyDescent="0.25">
      <c r="A6" s="3"/>
      <c r="B6" s="3"/>
      <c r="C6" s="3"/>
      <c r="D6" s="3"/>
      <c r="E6" s="3"/>
      <c r="F6" s="3"/>
      <c r="G6" s="3"/>
      <c r="H6" s="3"/>
    </row>
    <row r="7" spans="1:10" ht="36" customHeight="1" thickBot="1" x14ac:dyDescent="0.25">
      <c r="A7" s="4" t="s">
        <v>79</v>
      </c>
      <c r="B7" s="482" t="s">
        <v>307</v>
      </c>
      <c r="C7" s="5" t="s">
        <v>670</v>
      </c>
      <c r="D7" s="5">
        <v>43830</v>
      </c>
      <c r="E7" s="481" t="s">
        <v>85</v>
      </c>
      <c r="F7" s="482" t="s">
        <v>307</v>
      </c>
      <c r="G7" s="5">
        <v>44012</v>
      </c>
      <c r="H7" s="5">
        <v>43830</v>
      </c>
    </row>
    <row r="8" spans="1:10" ht="15" customHeight="1" x14ac:dyDescent="0.2">
      <c r="A8" s="6"/>
      <c r="B8" s="483"/>
      <c r="C8" s="7"/>
      <c r="D8" s="7"/>
      <c r="E8" s="8"/>
      <c r="F8" s="483"/>
      <c r="G8" s="9"/>
      <c r="H8" s="53"/>
    </row>
    <row r="9" spans="1:10" ht="15" customHeight="1" x14ac:dyDescent="0.2">
      <c r="A9" s="10" t="s">
        <v>138</v>
      </c>
      <c r="B9" s="484"/>
      <c r="C9" s="7"/>
      <c r="D9" s="7"/>
      <c r="E9" s="11" t="s">
        <v>139</v>
      </c>
      <c r="F9" s="484"/>
      <c r="G9" s="9"/>
      <c r="H9" s="53"/>
      <c r="I9" s="556"/>
      <c r="J9" s="48"/>
    </row>
    <row r="10" spans="1:10" ht="15" customHeight="1" x14ac:dyDescent="0.3">
      <c r="A10" s="12" t="s">
        <v>81</v>
      </c>
      <c r="B10" s="490">
        <v>4</v>
      </c>
      <c r="C10" s="506">
        <v>3404995318</v>
      </c>
      <c r="D10" s="506">
        <v>2007017468</v>
      </c>
      <c r="E10" s="507" t="s">
        <v>145</v>
      </c>
      <c r="F10" s="508">
        <v>11</v>
      </c>
      <c r="G10" s="506">
        <v>9554927425</v>
      </c>
      <c r="H10" s="506">
        <v>5429917067</v>
      </c>
    </row>
    <row r="11" spans="1:10" ht="15" customHeight="1" x14ac:dyDescent="0.3">
      <c r="A11" s="12" t="s">
        <v>127</v>
      </c>
      <c r="B11" s="490" t="s">
        <v>850</v>
      </c>
      <c r="C11" s="509">
        <v>104934927</v>
      </c>
      <c r="D11" s="509">
        <v>0</v>
      </c>
      <c r="E11" s="507" t="s">
        <v>141</v>
      </c>
      <c r="F11" s="508">
        <v>12</v>
      </c>
      <c r="G11" s="506">
        <v>23287564513</v>
      </c>
      <c r="H11" s="506">
        <v>19102255403</v>
      </c>
    </row>
    <row r="12" spans="1:10" ht="15" customHeight="1" x14ac:dyDescent="0.3">
      <c r="A12" s="12" t="s">
        <v>128</v>
      </c>
      <c r="B12" s="490">
        <v>5</v>
      </c>
      <c r="C12" s="506">
        <v>38817046724</v>
      </c>
      <c r="D12" s="506">
        <v>35177032529</v>
      </c>
      <c r="E12" s="507" t="s">
        <v>146</v>
      </c>
      <c r="F12" s="508">
        <v>13</v>
      </c>
      <c r="G12" s="506">
        <v>45089432</v>
      </c>
      <c r="H12" s="506">
        <v>83243306</v>
      </c>
      <c r="I12" s="48"/>
      <c r="J12" s="48"/>
    </row>
    <row r="13" spans="1:10" ht="15" customHeight="1" x14ac:dyDescent="0.3">
      <c r="A13" s="12" t="s">
        <v>82</v>
      </c>
      <c r="B13" s="490">
        <v>6</v>
      </c>
      <c r="C13" s="506">
        <v>7751726379</v>
      </c>
      <c r="D13" s="506">
        <v>2231814970</v>
      </c>
      <c r="E13" s="507" t="s">
        <v>87</v>
      </c>
      <c r="F13" s="508">
        <v>14</v>
      </c>
      <c r="G13" s="506">
        <v>268208134</v>
      </c>
      <c r="H13" s="506">
        <v>444030485</v>
      </c>
      <c r="I13" s="48"/>
    </row>
    <row r="14" spans="1:10" ht="15" customHeight="1" x14ac:dyDescent="0.3">
      <c r="A14" s="12" t="s">
        <v>129</v>
      </c>
      <c r="B14" s="490">
        <v>7</v>
      </c>
      <c r="C14" s="506">
        <v>24050116279</v>
      </c>
      <c r="D14" s="509">
        <v>16866341197</v>
      </c>
      <c r="E14" s="507" t="s">
        <v>88</v>
      </c>
      <c r="F14" s="508">
        <v>15</v>
      </c>
      <c r="G14" s="506">
        <v>17722853759</v>
      </c>
      <c r="H14" s="506">
        <v>596506751</v>
      </c>
      <c r="I14" s="48"/>
      <c r="J14" s="48"/>
    </row>
    <row r="15" spans="1:10" ht="15" customHeight="1" x14ac:dyDescent="0.3">
      <c r="A15" s="12" t="s">
        <v>149</v>
      </c>
      <c r="B15" s="490">
        <v>8</v>
      </c>
      <c r="C15" s="509">
        <v>207071631</v>
      </c>
      <c r="D15" s="509">
        <v>181805406</v>
      </c>
      <c r="E15" s="507" t="s">
        <v>147</v>
      </c>
      <c r="F15" s="508">
        <v>16</v>
      </c>
      <c r="G15" s="506">
        <v>45515090</v>
      </c>
      <c r="H15" s="506">
        <v>25239540</v>
      </c>
      <c r="I15" s="48"/>
    </row>
    <row r="16" spans="1:10" ht="15" customHeight="1" x14ac:dyDescent="0.3">
      <c r="A16" s="12" t="s">
        <v>848</v>
      </c>
      <c r="B16" s="490">
        <v>9</v>
      </c>
      <c r="C16" s="506">
        <v>3426601022</v>
      </c>
      <c r="D16" s="506">
        <v>2493603190</v>
      </c>
      <c r="E16" s="507" t="s">
        <v>672</v>
      </c>
      <c r="F16" s="508">
        <v>17</v>
      </c>
      <c r="G16" s="509">
        <v>2409963016</v>
      </c>
      <c r="H16" s="509">
        <v>1509863015</v>
      </c>
    </row>
    <row r="17" spans="1:10" s="19" customFormat="1" ht="15" customHeight="1" x14ac:dyDescent="0.2">
      <c r="A17" s="16" t="s">
        <v>132</v>
      </c>
      <c r="B17" s="491"/>
      <c r="C17" s="510">
        <f>SUM(C10:C16)</f>
        <v>77762492280</v>
      </c>
      <c r="D17" s="510">
        <f>SUM(D10:D16)</f>
        <v>58957614760</v>
      </c>
      <c r="E17" s="511" t="s">
        <v>133</v>
      </c>
      <c r="F17" s="512"/>
      <c r="G17" s="510">
        <f>SUM(G10:G16)</f>
        <v>53334121369</v>
      </c>
      <c r="H17" s="510">
        <f>SUM(H10:H16)</f>
        <v>27191055567</v>
      </c>
      <c r="I17" s="530"/>
      <c r="J17" s="50"/>
    </row>
    <row r="18" spans="1:10" ht="15" customHeight="1" x14ac:dyDescent="0.2">
      <c r="A18" s="16"/>
      <c r="B18" s="491"/>
      <c r="C18" s="509"/>
      <c r="D18" s="509"/>
      <c r="E18" s="511"/>
      <c r="F18" s="512"/>
      <c r="G18" s="509"/>
      <c r="H18" s="509"/>
      <c r="I18" s="48"/>
      <c r="J18" s="48"/>
    </row>
    <row r="19" spans="1:10" ht="15" customHeight="1" x14ac:dyDescent="0.2">
      <c r="A19" s="10" t="s">
        <v>137</v>
      </c>
      <c r="B19" s="492"/>
      <c r="C19" s="509"/>
      <c r="D19" s="509"/>
      <c r="E19" s="513" t="s">
        <v>136</v>
      </c>
      <c r="F19" s="514"/>
      <c r="G19" s="509"/>
      <c r="H19" s="515"/>
    </row>
    <row r="20" spans="1:10" ht="15" hidden="1" customHeight="1" x14ac:dyDescent="0.2">
      <c r="A20" s="12" t="s">
        <v>125</v>
      </c>
      <c r="B20" s="490" t="s">
        <v>850</v>
      </c>
      <c r="C20" s="509">
        <v>0</v>
      </c>
      <c r="D20" s="509">
        <v>0</v>
      </c>
      <c r="E20" s="507" t="s">
        <v>89</v>
      </c>
      <c r="F20" s="508"/>
      <c r="G20" s="509">
        <v>0</v>
      </c>
      <c r="H20" s="509">
        <v>0</v>
      </c>
    </row>
    <row r="21" spans="1:10" ht="15" customHeight="1" x14ac:dyDescent="0.3">
      <c r="A21" s="12" t="s">
        <v>140</v>
      </c>
      <c r="B21" s="490" t="s">
        <v>308</v>
      </c>
      <c r="C21" s="506">
        <v>18150442729</v>
      </c>
      <c r="D21" s="506">
        <v>17159055442</v>
      </c>
      <c r="E21" s="507" t="s">
        <v>671</v>
      </c>
      <c r="F21" s="508">
        <v>18</v>
      </c>
      <c r="G21" s="506">
        <v>30000000000</v>
      </c>
      <c r="H21" s="509">
        <v>15000000000</v>
      </c>
    </row>
    <row r="22" spans="1:10" ht="15" customHeight="1" x14ac:dyDescent="0.3">
      <c r="A22" s="12" t="s">
        <v>83</v>
      </c>
      <c r="B22" s="490">
        <v>10</v>
      </c>
      <c r="C22" s="506">
        <v>39981820</v>
      </c>
      <c r="D22" s="506">
        <v>14632728</v>
      </c>
      <c r="E22" s="507" t="s">
        <v>672</v>
      </c>
      <c r="F22" s="508">
        <v>18</v>
      </c>
      <c r="G22" s="506">
        <v>12067843850</v>
      </c>
      <c r="H22" s="509">
        <v>5520316446</v>
      </c>
    </row>
    <row r="23" spans="1:10" ht="15" customHeight="1" x14ac:dyDescent="0.3">
      <c r="A23" s="12" t="s">
        <v>148</v>
      </c>
      <c r="B23" s="490" t="s">
        <v>309</v>
      </c>
      <c r="C23" s="49">
        <v>117399004</v>
      </c>
      <c r="D23" s="49">
        <v>134600647</v>
      </c>
      <c r="E23" s="18" t="s">
        <v>135</v>
      </c>
      <c r="F23" s="491"/>
      <c r="G23" s="20">
        <f>SUM(G20:G22)</f>
        <v>42067843850</v>
      </c>
      <c r="H23" s="20">
        <v>20520316446</v>
      </c>
    </row>
    <row r="24" spans="1:10" ht="15" customHeight="1" x14ac:dyDescent="0.3">
      <c r="A24" s="12" t="s">
        <v>849</v>
      </c>
      <c r="B24" s="490">
        <v>9</v>
      </c>
      <c r="C24" s="49">
        <v>11934897272</v>
      </c>
      <c r="D24" s="49">
        <v>5481883568</v>
      </c>
      <c r="E24" s="18" t="s">
        <v>90</v>
      </c>
      <c r="F24" s="491"/>
      <c r="G24" s="17">
        <f>+G17+G23</f>
        <v>95401965219</v>
      </c>
      <c r="H24" s="17">
        <f>+H17+H23</f>
        <v>47711372013</v>
      </c>
    </row>
    <row r="25" spans="1:10" ht="15" customHeight="1" x14ac:dyDescent="0.2">
      <c r="A25" s="16" t="s">
        <v>134</v>
      </c>
      <c r="B25" s="491"/>
      <c r="C25" s="21">
        <f>SUM(C20:C24)</f>
        <v>30242720825</v>
      </c>
      <c r="D25" s="21">
        <f>SUM(D20:D24)</f>
        <v>22790172385</v>
      </c>
      <c r="E25" s="18"/>
      <c r="F25" s="491"/>
      <c r="G25" s="15"/>
      <c r="H25" s="15"/>
      <c r="J25" s="48"/>
    </row>
    <row r="26" spans="1:10" ht="15" customHeight="1" x14ac:dyDescent="0.2">
      <c r="A26" s="16"/>
      <c r="B26" s="486"/>
      <c r="C26" s="9"/>
      <c r="D26" s="22"/>
      <c r="E26" s="11" t="s">
        <v>131</v>
      </c>
      <c r="F26" s="484"/>
      <c r="G26" s="20"/>
      <c r="H26" s="20"/>
      <c r="J26" s="48"/>
    </row>
    <row r="27" spans="1:10" s="19" customFormat="1" x14ac:dyDescent="0.2">
      <c r="A27" s="16"/>
      <c r="B27" s="486"/>
      <c r="C27" s="9"/>
      <c r="D27" s="22"/>
      <c r="E27" s="14" t="s">
        <v>24</v>
      </c>
      <c r="F27" s="508">
        <v>19</v>
      </c>
      <c r="G27" s="15">
        <v>12000000000</v>
      </c>
      <c r="H27" s="15">
        <v>10000000000</v>
      </c>
      <c r="I27" s="530"/>
      <c r="J27" s="50"/>
    </row>
    <row r="28" spans="1:10" ht="15" customHeight="1" x14ac:dyDescent="0.3">
      <c r="A28" s="23"/>
      <c r="B28" s="24"/>
      <c r="C28" s="24"/>
      <c r="D28" s="24"/>
      <c r="E28" s="14" t="s">
        <v>143</v>
      </c>
      <c r="F28" s="508">
        <v>19</v>
      </c>
      <c r="G28" s="13">
        <v>2389436768</v>
      </c>
      <c r="H28" s="49">
        <v>1764069269</v>
      </c>
      <c r="I28" s="48"/>
    </row>
    <row r="29" spans="1:10" s="19" customFormat="1" ht="15" customHeight="1" x14ac:dyDescent="0.2">
      <c r="A29" s="16"/>
      <c r="B29" s="486"/>
      <c r="C29" s="9"/>
      <c r="D29" s="25"/>
      <c r="E29" s="18" t="s">
        <v>144</v>
      </c>
      <c r="F29" s="486"/>
      <c r="G29" s="51">
        <f>+G31+G30</f>
        <v>-1786188882</v>
      </c>
      <c r="H29" s="51">
        <f>+H31+H30</f>
        <v>22272345863</v>
      </c>
    </row>
    <row r="30" spans="1:10" ht="15" customHeight="1" x14ac:dyDescent="0.2">
      <c r="A30" s="16"/>
      <c r="B30" s="486"/>
      <c r="C30" s="9"/>
      <c r="D30" s="22"/>
      <c r="E30" s="14" t="s">
        <v>257</v>
      </c>
      <c r="F30" s="485"/>
      <c r="G30" s="15">
        <v>0</v>
      </c>
      <c r="H30" s="15">
        <v>9764995885</v>
      </c>
      <c r="I30" s="48"/>
    </row>
    <row r="31" spans="1:10" ht="15" customHeight="1" x14ac:dyDescent="0.2">
      <c r="A31" s="26"/>
      <c r="B31" s="488"/>
      <c r="C31" s="27"/>
      <c r="D31" s="27"/>
      <c r="E31" s="14" t="s">
        <v>258</v>
      </c>
      <c r="F31" s="485"/>
      <c r="G31" s="15">
        <v>-1786188882</v>
      </c>
      <c r="H31" s="15">
        <v>12507349978</v>
      </c>
      <c r="I31" s="48"/>
    </row>
    <row r="32" spans="1:10" ht="15" customHeight="1" x14ac:dyDescent="0.2">
      <c r="A32" s="26"/>
      <c r="B32" s="488"/>
      <c r="C32" s="27"/>
      <c r="D32" s="27"/>
      <c r="E32" s="18" t="s">
        <v>142</v>
      </c>
      <c r="F32" s="486"/>
      <c r="G32" s="17">
        <f>SUM(G27:G29)</f>
        <v>12603247886</v>
      </c>
      <c r="H32" s="17">
        <f>SUM(H27:H29)</f>
        <v>34036415132</v>
      </c>
      <c r="I32" s="48"/>
    </row>
    <row r="33" spans="1:247" ht="15" customHeight="1" x14ac:dyDescent="0.2">
      <c r="A33" s="26"/>
      <c r="B33" s="488"/>
      <c r="C33" s="27"/>
      <c r="D33" s="27"/>
      <c r="E33" s="18"/>
      <c r="F33" s="16"/>
      <c r="G33" s="771"/>
      <c r="H33" s="771"/>
      <c r="I33" s="48"/>
    </row>
    <row r="34" spans="1:247" ht="15" customHeight="1" x14ac:dyDescent="0.2">
      <c r="A34" s="26"/>
      <c r="B34" s="488"/>
      <c r="C34" s="27"/>
      <c r="D34" s="27"/>
      <c r="E34" s="486"/>
      <c r="F34" s="18"/>
      <c r="G34" s="20"/>
      <c r="H34" s="20"/>
      <c r="I34" s="48"/>
    </row>
    <row r="35" spans="1:247" ht="15" customHeight="1" thickBot="1" x14ac:dyDescent="0.25">
      <c r="A35" s="28"/>
      <c r="B35" s="489"/>
      <c r="C35" s="29"/>
      <c r="D35" s="29"/>
      <c r="E35" s="487"/>
      <c r="F35" s="30"/>
      <c r="G35" s="31"/>
      <c r="H35" s="31"/>
      <c r="I35" s="48"/>
      <c r="J35" s="48"/>
    </row>
    <row r="36" spans="1:247" ht="15" customHeight="1" thickBot="1" x14ac:dyDescent="0.25">
      <c r="A36" s="789" t="s">
        <v>84</v>
      </c>
      <c r="B36" s="790"/>
      <c r="C36" s="32">
        <f>+C17+C25</f>
        <v>108005213105</v>
      </c>
      <c r="D36" s="32">
        <f>+D17+D25</f>
        <v>81747787145</v>
      </c>
      <c r="E36" s="789" t="s">
        <v>91</v>
      </c>
      <c r="F36" s="790"/>
      <c r="G36" s="32">
        <f>+G32+G24</f>
        <v>108005213105</v>
      </c>
      <c r="H36" s="33">
        <f>+H32+H24</f>
        <v>81747787145</v>
      </c>
      <c r="J36" s="48"/>
    </row>
    <row r="37" spans="1:247" ht="36" customHeight="1" x14ac:dyDescent="0.2">
      <c r="G37" s="48">
        <f>+C36-G36</f>
        <v>0</v>
      </c>
      <c r="H37" s="48">
        <f>+D36-H36</f>
        <v>0</v>
      </c>
      <c r="I37" s="48"/>
      <c r="J37" s="52"/>
    </row>
    <row r="38" spans="1:247" ht="15" customHeight="1" x14ac:dyDescent="0.2">
      <c r="A38" s="642"/>
      <c r="B38" s="642"/>
      <c r="C38" s="767"/>
      <c r="D38" s="642"/>
      <c r="E38" s="642"/>
      <c r="F38" s="642"/>
      <c r="G38" s="642"/>
      <c r="H38" s="642"/>
      <c r="I38" s="36"/>
      <c r="J38" s="48"/>
    </row>
    <row r="39" spans="1:247" ht="15" customHeight="1" x14ac:dyDescent="0.2">
      <c r="G39" s="52"/>
      <c r="H39" s="48"/>
      <c r="I39" s="37"/>
    </row>
    <row r="40" spans="1:247" ht="15" customHeight="1" x14ac:dyDescent="0.3">
      <c r="A40" s="785"/>
      <c r="B40" s="785"/>
      <c r="C40" s="785"/>
      <c r="D40" s="785"/>
      <c r="E40" s="566"/>
      <c r="F40" s="566"/>
      <c r="G40" s="785"/>
      <c r="H40" s="785"/>
    </row>
    <row r="41" spans="1:247" ht="15" customHeight="1" x14ac:dyDescent="0.3">
      <c r="A41" s="38"/>
      <c r="B41" s="38"/>
      <c r="C41" s="38"/>
      <c r="D41" s="38"/>
      <c r="E41" s="38"/>
      <c r="F41" s="38"/>
      <c r="G41" s="38"/>
      <c r="H41" s="38"/>
      <c r="I41" s="785"/>
      <c r="J41" s="785"/>
      <c r="K41" s="785"/>
      <c r="L41" s="785"/>
      <c r="M41" s="785"/>
      <c r="N41" s="785"/>
      <c r="O41" s="785"/>
      <c r="P41" s="785" t="s">
        <v>93</v>
      </c>
      <c r="Q41" s="785"/>
      <c r="R41" s="785"/>
      <c r="S41" s="785"/>
      <c r="T41" s="785" t="s">
        <v>93</v>
      </c>
      <c r="U41" s="785"/>
      <c r="V41" s="785"/>
      <c r="W41" s="785"/>
      <c r="X41" s="785" t="s">
        <v>93</v>
      </c>
      <c r="Y41" s="785"/>
      <c r="Z41" s="785"/>
      <c r="AA41" s="785"/>
      <c r="AB41" s="785" t="s">
        <v>93</v>
      </c>
      <c r="AC41" s="785"/>
      <c r="AD41" s="785"/>
      <c r="AE41" s="785"/>
      <c r="AF41" s="785" t="s">
        <v>93</v>
      </c>
      <c r="AG41" s="785"/>
      <c r="AH41" s="785"/>
      <c r="AI41" s="785"/>
      <c r="AJ41" s="785" t="s">
        <v>93</v>
      </c>
      <c r="AK41" s="785"/>
      <c r="AL41" s="785"/>
      <c r="AM41" s="785"/>
      <c r="AN41" s="785" t="s">
        <v>93</v>
      </c>
      <c r="AO41" s="785"/>
      <c r="AP41" s="785"/>
      <c r="AQ41" s="785"/>
      <c r="AR41" s="785" t="s">
        <v>93</v>
      </c>
      <c r="AS41" s="785"/>
      <c r="AT41" s="785"/>
      <c r="AU41" s="785"/>
      <c r="AV41" s="785" t="s">
        <v>93</v>
      </c>
      <c r="AW41" s="785"/>
      <c r="AX41" s="785"/>
      <c r="AY41" s="785"/>
      <c r="AZ41" s="785" t="s">
        <v>93</v>
      </c>
      <c r="BA41" s="785"/>
      <c r="BB41" s="785"/>
      <c r="BC41" s="785"/>
      <c r="BD41" s="785" t="s">
        <v>93</v>
      </c>
      <c r="BE41" s="785"/>
      <c r="BF41" s="785"/>
      <c r="BG41" s="785"/>
      <c r="BH41" s="785" t="s">
        <v>93</v>
      </c>
      <c r="BI41" s="785"/>
      <c r="BJ41" s="785"/>
      <c r="BK41" s="785"/>
      <c r="BL41" s="785" t="s">
        <v>93</v>
      </c>
      <c r="BM41" s="785"/>
      <c r="BN41" s="785"/>
      <c r="BO41" s="785"/>
      <c r="BP41" s="785" t="s">
        <v>93</v>
      </c>
      <c r="BQ41" s="785"/>
      <c r="BR41" s="785"/>
      <c r="BS41" s="785"/>
      <c r="BT41" s="785" t="s">
        <v>93</v>
      </c>
      <c r="BU41" s="785"/>
      <c r="BV41" s="785"/>
      <c r="BW41" s="785"/>
      <c r="BX41" s="785" t="s">
        <v>93</v>
      </c>
      <c r="BY41" s="785"/>
      <c r="BZ41" s="785"/>
      <c r="CA41" s="785"/>
      <c r="CB41" s="785" t="s">
        <v>93</v>
      </c>
      <c r="CC41" s="785"/>
      <c r="CD41" s="785"/>
      <c r="CE41" s="785"/>
      <c r="CF41" s="785" t="s">
        <v>93</v>
      </c>
      <c r="CG41" s="785"/>
      <c r="CH41" s="785"/>
      <c r="CI41" s="785"/>
      <c r="CJ41" s="785" t="s">
        <v>93</v>
      </c>
      <c r="CK41" s="785"/>
      <c r="CL41" s="785"/>
      <c r="CM41" s="785"/>
      <c r="CN41" s="785" t="s">
        <v>93</v>
      </c>
      <c r="CO41" s="785"/>
      <c r="CP41" s="785"/>
      <c r="CQ41" s="785"/>
      <c r="CR41" s="785" t="s">
        <v>93</v>
      </c>
      <c r="CS41" s="785"/>
      <c r="CT41" s="785"/>
      <c r="CU41" s="785"/>
      <c r="CV41" s="785" t="s">
        <v>93</v>
      </c>
      <c r="CW41" s="785"/>
      <c r="CX41" s="785"/>
      <c r="CY41" s="785"/>
      <c r="CZ41" s="785" t="s">
        <v>93</v>
      </c>
      <c r="DA41" s="785"/>
      <c r="DB41" s="785"/>
      <c r="DC41" s="785"/>
      <c r="DD41" s="785" t="s">
        <v>93</v>
      </c>
      <c r="DE41" s="785"/>
      <c r="DF41" s="785"/>
      <c r="DG41" s="785"/>
      <c r="DH41" s="785" t="s">
        <v>93</v>
      </c>
      <c r="DI41" s="785"/>
      <c r="DJ41" s="785"/>
      <c r="DK41" s="785"/>
      <c r="DL41" s="785" t="s">
        <v>93</v>
      </c>
      <c r="DM41" s="785"/>
      <c r="DN41" s="785"/>
      <c r="DO41" s="785"/>
      <c r="DP41" s="785" t="s">
        <v>93</v>
      </c>
      <c r="DQ41" s="785"/>
      <c r="DR41" s="785"/>
      <c r="DS41" s="785"/>
      <c r="DT41" s="785" t="s">
        <v>93</v>
      </c>
      <c r="DU41" s="785"/>
      <c r="DV41" s="785"/>
      <c r="DW41" s="785"/>
      <c r="DX41" s="785" t="s">
        <v>93</v>
      </c>
      <c r="DY41" s="785"/>
      <c r="DZ41" s="785"/>
      <c r="EA41" s="785"/>
      <c r="EB41" s="785" t="s">
        <v>93</v>
      </c>
      <c r="EC41" s="785"/>
      <c r="ED41" s="785"/>
      <c r="EE41" s="785"/>
      <c r="EF41" s="785" t="s">
        <v>93</v>
      </c>
      <c r="EG41" s="785"/>
      <c r="EH41" s="785"/>
      <c r="EI41" s="785"/>
      <c r="EJ41" s="785" t="s">
        <v>93</v>
      </c>
      <c r="EK41" s="785"/>
      <c r="EL41" s="785"/>
      <c r="EM41" s="785"/>
      <c r="EN41" s="785" t="s">
        <v>93</v>
      </c>
      <c r="EO41" s="785"/>
      <c r="EP41" s="785"/>
      <c r="EQ41" s="785"/>
      <c r="ER41" s="785" t="s">
        <v>93</v>
      </c>
      <c r="ES41" s="785"/>
      <c r="ET41" s="785"/>
      <c r="EU41" s="785"/>
      <c r="EV41" s="785" t="s">
        <v>93</v>
      </c>
      <c r="EW41" s="785"/>
      <c r="EX41" s="785"/>
      <c r="EY41" s="785"/>
      <c r="EZ41" s="785" t="s">
        <v>93</v>
      </c>
      <c r="FA41" s="785"/>
      <c r="FB41" s="785"/>
      <c r="FC41" s="785"/>
      <c r="FD41" s="785" t="s">
        <v>93</v>
      </c>
      <c r="FE41" s="785"/>
      <c r="FF41" s="785"/>
      <c r="FG41" s="785"/>
      <c r="FH41" s="785" t="s">
        <v>93</v>
      </c>
      <c r="FI41" s="785"/>
      <c r="FJ41" s="785"/>
      <c r="FK41" s="785"/>
      <c r="FL41" s="785" t="s">
        <v>93</v>
      </c>
      <c r="FM41" s="785"/>
      <c r="FN41" s="785"/>
      <c r="FO41" s="785"/>
      <c r="FP41" s="785" t="s">
        <v>93</v>
      </c>
      <c r="FQ41" s="785"/>
      <c r="FR41" s="785"/>
      <c r="FS41" s="785"/>
      <c r="FT41" s="785" t="s">
        <v>93</v>
      </c>
      <c r="FU41" s="785"/>
      <c r="FV41" s="785"/>
      <c r="FW41" s="785"/>
      <c r="FX41" s="785" t="s">
        <v>93</v>
      </c>
      <c r="FY41" s="785"/>
      <c r="FZ41" s="785"/>
      <c r="GA41" s="785"/>
      <c r="GB41" s="785" t="s">
        <v>93</v>
      </c>
      <c r="GC41" s="785"/>
      <c r="GD41" s="785"/>
      <c r="GE41" s="785"/>
      <c r="GF41" s="785" t="s">
        <v>93</v>
      </c>
      <c r="GG41" s="785"/>
      <c r="GH41" s="785"/>
      <c r="GI41" s="785"/>
      <c r="GJ41" s="785" t="s">
        <v>93</v>
      </c>
      <c r="GK41" s="785"/>
      <c r="GL41" s="785"/>
      <c r="GM41" s="785"/>
      <c r="GN41" s="785" t="s">
        <v>93</v>
      </c>
      <c r="GO41" s="785"/>
      <c r="GP41" s="785"/>
      <c r="GQ41" s="785"/>
      <c r="GR41" s="785" t="s">
        <v>93</v>
      </c>
      <c r="GS41" s="785"/>
      <c r="GT41" s="785"/>
      <c r="GU41" s="785"/>
      <c r="GV41" s="785" t="s">
        <v>93</v>
      </c>
      <c r="GW41" s="785"/>
      <c r="GX41" s="785"/>
      <c r="GY41" s="785"/>
      <c r="GZ41" s="785" t="s">
        <v>93</v>
      </c>
      <c r="HA41" s="785"/>
      <c r="HB41" s="785"/>
      <c r="HC41" s="785"/>
      <c r="HD41" s="785" t="s">
        <v>93</v>
      </c>
      <c r="HE41" s="785"/>
      <c r="HF41" s="785"/>
      <c r="HG41" s="785"/>
      <c r="HH41" s="785" t="s">
        <v>93</v>
      </c>
      <c r="HI41" s="785"/>
      <c r="HJ41" s="785"/>
      <c r="HK41" s="785"/>
      <c r="HL41" s="785" t="s">
        <v>93</v>
      </c>
      <c r="HM41" s="785"/>
      <c r="HN41" s="785"/>
      <c r="HO41" s="785"/>
      <c r="HP41" s="785" t="s">
        <v>93</v>
      </c>
      <c r="HQ41" s="785"/>
      <c r="HR41" s="785"/>
      <c r="HS41" s="785"/>
      <c r="HT41" s="785" t="s">
        <v>93</v>
      </c>
      <c r="HU41" s="785"/>
      <c r="HV41" s="785"/>
      <c r="HW41" s="785"/>
      <c r="HX41" s="785" t="s">
        <v>93</v>
      </c>
      <c r="HY41" s="785"/>
      <c r="HZ41" s="785"/>
      <c r="IA41" s="785"/>
      <c r="IB41" s="785" t="s">
        <v>93</v>
      </c>
      <c r="IC41" s="785"/>
      <c r="ID41" s="785"/>
      <c r="IE41" s="785"/>
      <c r="IF41" s="785" t="s">
        <v>93</v>
      </c>
      <c r="IG41" s="785"/>
      <c r="IH41" s="785"/>
      <c r="II41" s="785"/>
      <c r="IJ41" s="785" t="s">
        <v>93</v>
      </c>
      <c r="IK41" s="785"/>
      <c r="IL41" s="785"/>
      <c r="IM41" s="785"/>
    </row>
    <row r="42" spans="1:247" ht="15" customHeight="1" x14ac:dyDescent="0.3">
      <c r="A42" s="38"/>
      <c r="B42" s="38"/>
      <c r="C42" s="38"/>
      <c r="D42" s="38"/>
      <c r="E42" s="38"/>
      <c r="F42" s="38"/>
      <c r="G42" s="504"/>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c r="HN42" s="38"/>
      <c r="HO42" s="38"/>
      <c r="HP42" s="38"/>
      <c r="HQ42" s="38"/>
      <c r="HR42" s="38"/>
      <c r="HS42" s="38"/>
      <c r="HT42" s="38"/>
      <c r="HU42" s="38"/>
      <c r="HV42" s="38"/>
      <c r="HW42" s="38"/>
      <c r="HX42" s="38"/>
      <c r="HY42" s="38"/>
      <c r="HZ42" s="38"/>
      <c r="IA42" s="38"/>
      <c r="IB42" s="38"/>
      <c r="IC42" s="38"/>
      <c r="ID42" s="38"/>
      <c r="IE42" s="38"/>
      <c r="IF42" s="38"/>
      <c r="IG42" s="38"/>
      <c r="IH42" s="38"/>
      <c r="II42" s="38"/>
      <c r="IJ42" s="38"/>
      <c r="IK42" s="38"/>
      <c r="IL42" s="38"/>
      <c r="IM42" s="38"/>
    </row>
    <row r="43" spans="1:247" ht="15" customHeight="1" x14ac:dyDescent="0.3">
      <c r="A43" s="628"/>
      <c r="B43" s="628"/>
      <c r="C43" s="628" t="s">
        <v>330</v>
      </c>
      <c r="D43" s="628"/>
      <c r="E43" s="628" t="s">
        <v>331</v>
      </c>
      <c r="F43" s="628"/>
      <c r="G43" s="628" t="s">
        <v>332</v>
      </c>
      <c r="H43" s="62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c r="HN43" s="38"/>
      <c r="HO43" s="38"/>
      <c r="HP43" s="38"/>
      <c r="HQ43" s="38"/>
      <c r="HR43" s="38"/>
      <c r="HS43" s="38"/>
      <c r="HT43" s="38"/>
      <c r="HU43" s="38"/>
      <c r="HV43" s="38"/>
      <c r="HW43" s="38"/>
      <c r="HX43" s="38"/>
      <c r="HY43" s="38"/>
      <c r="HZ43" s="38"/>
      <c r="IA43" s="38"/>
      <c r="IB43" s="38"/>
      <c r="IC43" s="38"/>
      <c r="ID43" s="38"/>
      <c r="IE43" s="38"/>
      <c r="IF43" s="38"/>
      <c r="IG43" s="38"/>
      <c r="IH43" s="38"/>
      <c r="II43" s="38"/>
      <c r="IJ43" s="38"/>
      <c r="IK43" s="38"/>
      <c r="IL43" s="38"/>
      <c r="IM43" s="38"/>
    </row>
    <row r="44" spans="1:247" s="628" customFormat="1" ht="18.75" x14ac:dyDescent="0.3">
      <c r="A44" s="39"/>
      <c r="B44" s="479"/>
      <c r="C44" s="791"/>
      <c r="D44" s="791"/>
      <c r="E44" s="39"/>
      <c r="F44" s="479"/>
      <c r="G44" s="505"/>
      <c r="H44" s="1"/>
    </row>
    <row r="46" spans="1:247" ht="15" customHeight="1" x14ac:dyDescent="0.2">
      <c r="A46" s="42"/>
      <c r="B46" s="42"/>
    </row>
    <row r="47" spans="1:247" ht="15" customHeight="1" x14ac:dyDescent="0.3">
      <c r="C47" s="43"/>
      <c r="D47" s="44"/>
      <c r="G47" s="45"/>
      <c r="H47" s="45"/>
    </row>
    <row r="48" spans="1:247" ht="15" customHeight="1" x14ac:dyDescent="0.2">
      <c r="C48" s="46"/>
      <c r="D48" s="46"/>
      <c r="G48" s="47"/>
      <c r="H48" s="47"/>
    </row>
    <row r="51" spans="5:6" ht="15" customHeight="1" x14ac:dyDescent="0.2">
      <c r="E51" s="48"/>
      <c r="F51" s="48"/>
    </row>
  </sheetData>
  <mergeCells count="69">
    <mergeCell ref="A1:H2"/>
    <mergeCell ref="FX41:GA41"/>
    <mergeCell ref="DT41:DW41"/>
    <mergeCell ref="DX41:EA41"/>
    <mergeCell ref="FP41:FS41"/>
    <mergeCell ref="EB41:EE41"/>
    <mergeCell ref="EF41:EI41"/>
    <mergeCell ref="CN41:CQ41"/>
    <mergeCell ref="EV41:EY41"/>
    <mergeCell ref="EZ41:FC41"/>
    <mergeCell ref="FT41:FW41"/>
    <mergeCell ref="DD41:DG41"/>
    <mergeCell ref="DH41:DK41"/>
    <mergeCell ref="DL41:DO41"/>
    <mergeCell ref="DP41:DS41"/>
    <mergeCell ref="CJ41:CM41"/>
    <mergeCell ref="C44:D44"/>
    <mergeCell ref="IJ41:IM41"/>
    <mergeCell ref="HL41:HO41"/>
    <mergeCell ref="HP41:HS41"/>
    <mergeCell ref="HT41:HW41"/>
    <mergeCell ref="HX41:IA41"/>
    <mergeCell ref="IB41:IE41"/>
    <mergeCell ref="FD41:FG41"/>
    <mergeCell ref="FH41:FK41"/>
    <mergeCell ref="FL41:FO41"/>
    <mergeCell ref="GV41:GY41"/>
    <mergeCell ref="GZ41:HC41"/>
    <mergeCell ref="GB41:GE41"/>
    <mergeCell ref="GF41:GI41"/>
    <mergeCell ref="GN41:GQ41"/>
    <mergeCell ref="GR41:GU41"/>
    <mergeCell ref="HD41:HG41"/>
    <mergeCell ref="IF41:II41"/>
    <mergeCell ref="HH41:HK41"/>
    <mergeCell ref="EJ41:EM41"/>
    <mergeCell ref="EN41:EQ41"/>
    <mergeCell ref="GJ41:GM41"/>
    <mergeCell ref="ER41:EU41"/>
    <mergeCell ref="CR41:CU41"/>
    <mergeCell ref="CV41:CY41"/>
    <mergeCell ref="CZ41:DC41"/>
    <mergeCell ref="AR41:AU41"/>
    <mergeCell ref="AV41:AY41"/>
    <mergeCell ref="AZ41:BC41"/>
    <mergeCell ref="BD41:BG41"/>
    <mergeCell ref="BH41:BK41"/>
    <mergeCell ref="BL41:BO41"/>
    <mergeCell ref="BP41:BS41"/>
    <mergeCell ref="BT41:BW41"/>
    <mergeCell ref="BX41:CA41"/>
    <mergeCell ref="CB41:CE41"/>
    <mergeCell ref="CF41:CI41"/>
    <mergeCell ref="AN41:AQ41"/>
    <mergeCell ref="A3:H3"/>
    <mergeCell ref="A40:D40"/>
    <mergeCell ref="G40:H40"/>
    <mergeCell ref="I41:K41"/>
    <mergeCell ref="L41:O41"/>
    <mergeCell ref="P41:S41"/>
    <mergeCell ref="A4:H4"/>
    <mergeCell ref="A5:H5"/>
    <mergeCell ref="A36:B36"/>
    <mergeCell ref="T41:W41"/>
    <mergeCell ref="X41:AA41"/>
    <mergeCell ref="AB41:AE41"/>
    <mergeCell ref="AF41:AI41"/>
    <mergeCell ref="AJ41:AM41"/>
    <mergeCell ref="E36:F36"/>
  </mergeCells>
  <printOptions horizontalCentered="1"/>
  <pageMargins left="0.15748031496062992" right="0.15748031496062992" top="1.3779527559055118" bottom="0.43307086614173229" header="0.55118110236220474" footer="0.15748031496062992"/>
  <pageSetup paperSize="9" scale="60" orientation="landscape" r:id="rId1"/>
  <headerFooter alignWithMargins="0">
    <oddHeader>&amp;L&amp;G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249977111117893"/>
  </sheetPr>
  <dimension ref="A1:I59"/>
  <sheetViews>
    <sheetView showGridLines="0" view="pageBreakPreview" zoomScale="75" zoomScaleNormal="80" zoomScaleSheetLayoutView="75" workbookViewId="0">
      <selection activeCell="A4" sqref="A4:D4"/>
    </sheetView>
  </sheetViews>
  <sheetFormatPr baseColWidth="10" defaultRowHeight="15" x14ac:dyDescent="0.2"/>
  <cols>
    <col min="1" max="1" width="67.140625" style="54" customWidth="1"/>
    <col min="2" max="2" width="21.42578125" style="54" customWidth="1"/>
    <col min="3" max="3" width="21.85546875" style="82" bestFit="1" customWidth="1"/>
    <col min="4" max="4" width="21.5703125" style="90" bestFit="1" customWidth="1"/>
    <col min="5" max="5" width="18.5703125" style="54" bestFit="1" customWidth="1"/>
    <col min="6" max="6" width="22.85546875" style="54" bestFit="1" customWidth="1"/>
    <col min="7" max="7" width="20.85546875" style="54" customWidth="1"/>
    <col min="8" max="11" width="0" style="54" hidden="1" customWidth="1"/>
    <col min="12" max="12" width="10.28515625" style="54"/>
    <col min="13" max="13" width="15.5703125" style="54" customWidth="1"/>
    <col min="14" max="16384" width="11.42578125" style="54"/>
  </cols>
  <sheetData>
    <row r="1" spans="1:7" ht="17.25" customHeight="1" x14ac:dyDescent="0.2">
      <c r="C1" s="55"/>
      <c r="D1" s="55"/>
    </row>
    <row r="2" spans="1:7" ht="23.25" x14ac:dyDescent="0.2">
      <c r="A2" s="793" t="str">
        <f>+BG!A1</f>
        <v>BIOTEC DEL PARAGUAY S.A.</v>
      </c>
      <c r="B2" s="793"/>
      <c r="C2" s="793"/>
      <c r="D2" s="793"/>
    </row>
    <row r="3" spans="1:7" ht="23.25" x14ac:dyDescent="0.2">
      <c r="A3" s="796" t="s">
        <v>669</v>
      </c>
      <c r="B3" s="796"/>
      <c r="C3" s="796"/>
      <c r="D3" s="796"/>
    </row>
    <row r="4" spans="1:7" ht="15.75" x14ac:dyDescent="0.2">
      <c r="A4" s="787" t="s">
        <v>668</v>
      </c>
      <c r="B4" s="787"/>
      <c r="C4" s="787"/>
      <c r="D4" s="787"/>
    </row>
    <row r="5" spans="1:7" x14ac:dyDescent="0.2">
      <c r="A5" s="788" t="str">
        <f>+BG!A5</f>
        <v>(Expresado en Guaraníes)</v>
      </c>
      <c r="B5" s="788"/>
      <c r="C5" s="788"/>
      <c r="D5" s="788"/>
    </row>
    <row r="6" spans="1:7" ht="2.25" customHeight="1" thickBot="1" x14ac:dyDescent="0.25">
      <c r="A6" s="2"/>
      <c r="B6" s="2"/>
      <c r="C6" s="795"/>
      <c r="D6" s="795"/>
    </row>
    <row r="7" spans="1:7" ht="32.25" thickBot="1" x14ac:dyDescent="0.25">
      <c r="A7" s="56" t="s">
        <v>178</v>
      </c>
      <c r="B7" s="56" t="s">
        <v>263</v>
      </c>
      <c r="C7" s="57">
        <v>43646</v>
      </c>
      <c r="D7" s="57">
        <v>43646</v>
      </c>
    </row>
    <row r="8" spans="1:7" ht="14.1" customHeight="1" x14ac:dyDescent="0.2">
      <c r="A8" s="58"/>
      <c r="B8" s="431"/>
      <c r="C8" s="493"/>
      <c r="D8" s="59"/>
    </row>
    <row r="9" spans="1:7" ht="14.1" customHeight="1" x14ac:dyDescent="0.2">
      <c r="A9" s="60" t="s">
        <v>94</v>
      </c>
      <c r="B9" s="432"/>
      <c r="C9" s="494"/>
      <c r="D9" s="61"/>
    </row>
    <row r="10" spans="1:7" ht="14.1" customHeight="1" x14ac:dyDescent="0.2">
      <c r="A10" s="62" t="s">
        <v>172</v>
      </c>
      <c r="B10" s="433"/>
      <c r="C10" s="64">
        <v>20581300233</v>
      </c>
      <c r="D10" s="64">
        <v>19296326913</v>
      </c>
      <c r="F10" s="63"/>
    </row>
    <row r="11" spans="1:7" ht="14.1" customHeight="1" x14ac:dyDescent="0.2">
      <c r="A11" s="60" t="s">
        <v>177</v>
      </c>
      <c r="B11" s="432"/>
      <c r="C11" s="495"/>
      <c r="D11" s="64"/>
      <c r="F11" s="65"/>
    </row>
    <row r="12" spans="1:7" x14ac:dyDescent="0.2">
      <c r="A12" s="62" t="s">
        <v>266</v>
      </c>
      <c r="B12" s="433" t="s">
        <v>264</v>
      </c>
      <c r="C12" s="495">
        <f>-'Anexo H'!B13</f>
        <v>-11041326511</v>
      </c>
      <c r="D12" s="64">
        <v>-8374565071</v>
      </c>
      <c r="F12" s="520"/>
    </row>
    <row r="13" spans="1:7" x14ac:dyDescent="0.2">
      <c r="A13" s="60"/>
      <c r="B13" s="432"/>
      <c r="C13" s="496"/>
      <c r="D13" s="66"/>
    </row>
    <row r="14" spans="1:7" x14ac:dyDescent="0.2">
      <c r="A14" s="67" t="s">
        <v>176</v>
      </c>
      <c r="B14" s="434"/>
      <c r="C14" s="497">
        <f>SUM(C10:C13)</f>
        <v>9539973722</v>
      </c>
      <c r="D14" s="68">
        <v>10921761842</v>
      </c>
      <c r="G14" s="520"/>
    </row>
    <row r="15" spans="1:7" x14ac:dyDescent="0.2">
      <c r="A15" s="60"/>
      <c r="B15" s="432"/>
      <c r="C15" s="498"/>
      <c r="D15" s="69"/>
    </row>
    <row r="16" spans="1:7" x14ac:dyDescent="0.2">
      <c r="A16" s="60" t="s">
        <v>179</v>
      </c>
      <c r="B16" s="432"/>
      <c r="C16" s="498"/>
      <c r="D16" s="69"/>
      <c r="F16" s="65"/>
    </row>
    <row r="17" spans="1:8" x14ac:dyDescent="0.2">
      <c r="A17" s="62" t="s">
        <v>173</v>
      </c>
      <c r="B17" s="433"/>
      <c r="C17" s="64">
        <v>688111989</v>
      </c>
      <c r="D17" s="64">
        <v>421932916</v>
      </c>
    </row>
    <row r="18" spans="1:8" x14ac:dyDescent="0.2">
      <c r="A18" s="60" t="s">
        <v>177</v>
      </c>
      <c r="B18" s="432"/>
      <c r="C18" s="496"/>
      <c r="D18" s="66"/>
      <c r="F18" s="65"/>
    </row>
    <row r="19" spans="1:8" x14ac:dyDescent="0.2">
      <c r="A19" s="62" t="s">
        <v>318</v>
      </c>
      <c r="B19" s="433" t="s">
        <v>265</v>
      </c>
      <c r="C19" s="495">
        <v>-4472692856</v>
      </c>
      <c r="D19" s="64">
        <v>-4763519873</v>
      </c>
      <c r="E19" s="520"/>
      <c r="F19" s="520"/>
      <c r="G19" s="520"/>
      <c r="H19" s="54" t="s">
        <v>324</v>
      </c>
    </row>
    <row r="20" spans="1:8" x14ac:dyDescent="0.2">
      <c r="A20" s="62" t="s">
        <v>319</v>
      </c>
      <c r="B20" s="433" t="s">
        <v>265</v>
      </c>
      <c r="C20" s="495">
        <v>-1903951167</v>
      </c>
      <c r="D20" s="64">
        <v>-2131840232</v>
      </c>
      <c r="F20" s="520"/>
      <c r="H20" s="54" t="s">
        <v>320</v>
      </c>
    </row>
    <row r="21" spans="1:8" ht="14.1" customHeight="1" x14ac:dyDescent="0.2">
      <c r="A21" s="62" t="s">
        <v>321</v>
      </c>
      <c r="B21" s="433" t="s">
        <v>265</v>
      </c>
      <c r="C21" s="519">
        <v>-4078062420</v>
      </c>
      <c r="D21" s="64">
        <v>-1430854591</v>
      </c>
      <c r="E21" s="520"/>
      <c r="H21" s="54" t="s">
        <v>322</v>
      </c>
    </row>
    <row r="22" spans="1:8" x14ac:dyDescent="0.2">
      <c r="A22" s="62" t="s">
        <v>323</v>
      </c>
      <c r="B22" s="433" t="s">
        <v>265</v>
      </c>
      <c r="C22" s="519">
        <f>-'Anexo H'!N27</f>
        <v>-1559565284</v>
      </c>
      <c r="D22" s="64">
        <v>-1360018622</v>
      </c>
      <c r="H22" s="555">
        <v>-510</v>
      </c>
    </row>
    <row r="23" spans="1:8" x14ac:dyDescent="0.2">
      <c r="A23" s="62" t="s">
        <v>174</v>
      </c>
      <c r="B23" s="433" t="s">
        <v>265</v>
      </c>
      <c r="C23" s="495">
        <v>-2866</v>
      </c>
      <c r="D23" s="64">
        <v>-21449</v>
      </c>
      <c r="E23" s="520"/>
      <c r="F23" s="520"/>
      <c r="G23" s="520"/>
    </row>
    <row r="24" spans="1:8" x14ac:dyDescent="0.2">
      <c r="A24" s="62"/>
      <c r="B24" s="433"/>
      <c r="C24" s="494"/>
      <c r="D24" s="61"/>
      <c r="F24" s="545"/>
      <c r="G24" s="545"/>
    </row>
    <row r="25" spans="1:8" s="70" customFormat="1" x14ac:dyDescent="0.2">
      <c r="A25" s="60" t="s">
        <v>175</v>
      </c>
      <c r="B25" s="432"/>
      <c r="C25" s="498">
        <f>SUM(C14:C23)</f>
        <v>-1786188882</v>
      </c>
      <c r="D25" s="69">
        <v>1657439991</v>
      </c>
      <c r="E25" s="73"/>
      <c r="F25" s="73"/>
      <c r="G25" s="546"/>
    </row>
    <row r="26" spans="1:8" x14ac:dyDescent="0.2">
      <c r="A26" s="62"/>
      <c r="B26" s="433"/>
      <c r="C26" s="494"/>
      <c r="D26" s="61"/>
    </row>
    <row r="27" spans="1:8" ht="15" customHeight="1" thickBot="1" x14ac:dyDescent="0.25">
      <c r="A27" s="71" t="s">
        <v>95</v>
      </c>
      <c r="B27" s="435"/>
      <c r="C27" s="72">
        <v>0</v>
      </c>
      <c r="D27" s="72">
        <v>0</v>
      </c>
    </row>
    <row r="28" spans="1:8" ht="15" customHeight="1" x14ac:dyDescent="0.2">
      <c r="A28" s="71"/>
      <c r="B28" s="435"/>
      <c r="C28" s="64"/>
      <c r="D28" s="64"/>
    </row>
    <row r="29" spans="1:8" ht="15" customHeight="1" x14ac:dyDescent="0.2">
      <c r="A29" s="71" t="s">
        <v>180</v>
      </c>
      <c r="B29" s="435"/>
      <c r="C29" s="64">
        <v>0</v>
      </c>
      <c r="D29" s="64">
        <v>0</v>
      </c>
    </row>
    <row r="30" spans="1:8" ht="12.75" customHeight="1" thickBot="1" x14ac:dyDescent="0.25">
      <c r="A30" s="92"/>
      <c r="B30" s="436"/>
      <c r="C30" s="93"/>
      <c r="D30" s="93"/>
    </row>
    <row r="31" spans="1:8" ht="14.1" customHeight="1" thickBot="1" x14ac:dyDescent="0.25">
      <c r="A31" s="91" t="s">
        <v>181</v>
      </c>
      <c r="B31" s="430"/>
      <c r="C31" s="572">
        <f>SUM(C25:C27)</f>
        <v>-1786188882</v>
      </c>
      <c r="D31" s="634">
        <f>SUM(D25:D27)</f>
        <v>1657439991</v>
      </c>
    </row>
    <row r="32" spans="1:8" ht="14.1" customHeight="1" x14ac:dyDescent="0.3">
      <c r="A32" s="73"/>
      <c r="B32" s="437"/>
      <c r="C32" s="74"/>
      <c r="D32" s="75"/>
      <c r="F32" s="477"/>
      <c r="G32" s="477"/>
    </row>
    <row r="33" spans="1:9" ht="18.75" customHeight="1" x14ac:dyDescent="0.25">
      <c r="A33" s="794" t="s">
        <v>92</v>
      </c>
      <c r="B33" s="794"/>
      <c r="C33" s="794"/>
      <c r="D33" s="794"/>
    </row>
    <row r="34" spans="1:9" ht="12.75" customHeight="1" x14ac:dyDescent="0.2">
      <c r="A34" s="73"/>
      <c r="B34" s="73"/>
      <c r="C34" s="562">
        <f>+C31-BG!G31</f>
        <v>0</v>
      </c>
      <c r="D34" s="562"/>
      <c r="E34" s="557"/>
    </row>
    <row r="35" spans="1:9" ht="21.75" customHeight="1" x14ac:dyDescent="0.2"/>
    <row r="36" spans="1:9" ht="12.75" customHeight="1" x14ac:dyDescent="0.2"/>
    <row r="37" spans="1:9" ht="13.5" customHeight="1" x14ac:dyDescent="0.25">
      <c r="A37" s="76"/>
      <c r="B37" s="76"/>
    </row>
    <row r="38" spans="1:9" s="628" customFormat="1" ht="18" x14ac:dyDescent="0.25">
      <c r="A38" s="629" t="s">
        <v>330</v>
      </c>
      <c r="B38" s="628" t="s">
        <v>331</v>
      </c>
      <c r="D38" s="628" t="s">
        <v>332</v>
      </c>
    </row>
    <row r="39" spans="1:9" x14ac:dyDescent="0.25">
      <c r="A39" s="77"/>
      <c r="B39" s="77"/>
      <c r="C39" s="565"/>
      <c r="D39" s="78"/>
      <c r="E39" s="78"/>
      <c r="F39" s="79"/>
      <c r="G39" s="80"/>
      <c r="H39" s="81"/>
      <c r="I39" s="79"/>
    </row>
    <row r="40" spans="1:9" x14ac:dyDescent="0.2">
      <c r="C40" s="543"/>
      <c r="D40" s="543"/>
    </row>
    <row r="42" spans="1:9" x14ac:dyDescent="0.25">
      <c r="C42" s="544"/>
      <c r="D42" s="544"/>
    </row>
    <row r="43" spans="1:9" s="83" customFormat="1" x14ac:dyDescent="0.2">
      <c r="C43" s="84"/>
      <c r="D43" s="85"/>
    </row>
    <row r="44" spans="1:9" s="83" customFormat="1" x14ac:dyDescent="0.2">
      <c r="C44" s="84"/>
      <c r="D44" s="85"/>
    </row>
    <row r="45" spans="1:9" s="83" customFormat="1" x14ac:dyDescent="0.2">
      <c r="C45" s="84"/>
      <c r="D45" s="85"/>
    </row>
    <row r="46" spans="1:9" s="83" customFormat="1" x14ac:dyDescent="0.2">
      <c r="C46" s="86"/>
      <c r="D46" s="85"/>
    </row>
    <row r="47" spans="1:9" s="83" customFormat="1" x14ac:dyDescent="0.2">
      <c r="C47" s="86"/>
      <c r="D47" s="85"/>
    </row>
    <row r="48" spans="1:9" s="83" customFormat="1" x14ac:dyDescent="0.2">
      <c r="C48" s="84"/>
      <c r="D48" s="85"/>
    </row>
    <row r="49" spans="3:4" s="83" customFormat="1" x14ac:dyDescent="0.2">
      <c r="C49" s="84"/>
      <c r="D49" s="85"/>
    </row>
    <row r="50" spans="3:4" s="83" customFormat="1" x14ac:dyDescent="0.2">
      <c r="C50" s="84"/>
      <c r="D50" s="85"/>
    </row>
    <row r="51" spans="3:4" s="83" customFormat="1" x14ac:dyDescent="0.2">
      <c r="C51" s="84"/>
      <c r="D51" s="85"/>
    </row>
    <row r="52" spans="3:4" s="83" customFormat="1" x14ac:dyDescent="0.2">
      <c r="C52" s="84"/>
      <c r="D52" s="85"/>
    </row>
    <row r="53" spans="3:4" s="83" customFormat="1" x14ac:dyDescent="0.2">
      <c r="C53" s="86"/>
      <c r="D53" s="87"/>
    </row>
    <row r="54" spans="3:4" s="83" customFormat="1" x14ac:dyDescent="0.2">
      <c r="C54" s="86"/>
      <c r="D54" s="87"/>
    </row>
    <row r="55" spans="3:4" s="83" customFormat="1" x14ac:dyDescent="0.2">
      <c r="C55" s="86"/>
      <c r="D55" s="87"/>
    </row>
    <row r="56" spans="3:4" s="83" customFormat="1" x14ac:dyDescent="0.2">
      <c r="C56" s="86"/>
      <c r="D56" s="87"/>
    </row>
    <row r="57" spans="3:4" s="83" customFormat="1" x14ac:dyDescent="0.2">
      <c r="C57" s="86"/>
      <c r="D57" s="87"/>
    </row>
    <row r="58" spans="3:4" s="83" customFormat="1" x14ac:dyDescent="0.2">
      <c r="C58" s="88"/>
      <c r="D58" s="85"/>
    </row>
    <row r="59" spans="3:4" s="83" customFormat="1" x14ac:dyDescent="0.2">
      <c r="C59" s="89"/>
      <c r="D59" s="85"/>
    </row>
  </sheetData>
  <mergeCells count="6">
    <mergeCell ref="A2:D2"/>
    <mergeCell ref="A33:D33"/>
    <mergeCell ref="C6:D6"/>
    <mergeCell ref="A3:D3"/>
    <mergeCell ref="A4:D4"/>
    <mergeCell ref="A5:D5"/>
  </mergeCells>
  <printOptions horizontalCentered="1"/>
  <pageMargins left="0.15748031496062992" right="0.15748031496062992" top="1.7716535433070868" bottom="0.94488188976377963" header="0.70866141732283472" footer="0.15748031496062992"/>
  <pageSetup paperSize="9" scale="73" orientation="portrait" r:id="rId1"/>
  <headerFooter alignWithMargins="0">
    <oddHeader>&amp;L&amp;G</oddHeader>
    <oddFooter>&amp;R&amp;"Times New (W1),Normal"&amp;11 5</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249977111117893"/>
  </sheetPr>
  <dimension ref="A1:M35"/>
  <sheetViews>
    <sheetView showGridLines="0" view="pageBreakPreview" topLeftCell="A2" zoomScale="75" zoomScaleNormal="70" zoomScaleSheetLayoutView="75" workbookViewId="0">
      <selection activeCell="D16" sqref="D16"/>
    </sheetView>
  </sheetViews>
  <sheetFormatPr baseColWidth="10" defaultRowHeight="15" x14ac:dyDescent="0.3"/>
  <cols>
    <col min="1" max="1" width="54.28515625" style="94" customWidth="1"/>
    <col min="2" max="2" width="22.7109375" style="94" customWidth="1"/>
    <col min="3" max="3" width="13.5703125" style="94" customWidth="1"/>
    <col min="4" max="4" width="13.28515625" style="94" customWidth="1"/>
    <col min="5" max="5" width="19.28515625" style="94" customWidth="1"/>
    <col min="6" max="6" width="21" style="94" customWidth="1"/>
    <col min="7" max="7" width="16" style="94" bestFit="1" customWidth="1"/>
    <col min="8" max="8" width="20.7109375" style="94" customWidth="1"/>
    <col min="9" max="9" width="20.7109375" style="94" bestFit="1" customWidth="1"/>
    <col min="10" max="10" width="21.5703125" style="94" customWidth="1"/>
    <col min="11" max="11" width="23.140625" style="94" customWidth="1"/>
    <col min="12" max="12" width="19" style="94" customWidth="1"/>
    <col min="13" max="13" width="17" style="94" bestFit="1" customWidth="1"/>
    <col min="14" max="16384" width="11.42578125" style="94"/>
  </cols>
  <sheetData>
    <row r="1" spans="1:13" ht="17.25" customHeight="1" x14ac:dyDescent="0.3"/>
    <row r="3" spans="1:13" ht="23.25" customHeight="1" x14ac:dyDescent="0.3">
      <c r="A3" s="786" t="str">
        <f>+BG!A1</f>
        <v>BIOTEC DEL PARAGUAY S.A.</v>
      </c>
      <c r="B3" s="786"/>
      <c r="C3" s="786"/>
      <c r="D3" s="786"/>
      <c r="E3" s="786"/>
      <c r="F3" s="786"/>
      <c r="G3" s="786"/>
      <c r="H3" s="786"/>
      <c r="I3" s="786"/>
      <c r="J3" s="786"/>
      <c r="K3" s="786"/>
    </row>
    <row r="4" spans="1:13" ht="23.25" customHeight="1" x14ac:dyDescent="0.3">
      <c r="A4" s="786" t="s">
        <v>673</v>
      </c>
      <c r="B4" s="786"/>
      <c r="C4" s="786"/>
      <c r="D4" s="786"/>
      <c r="E4" s="786"/>
      <c r="F4" s="786"/>
      <c r="G4" s="786"/>
      <c r="H4" s="786"/>
      <c r="I4" s="786"/>
      <c r="J4" s="786"/>
      <c r="K4" s="786"/>
    </row>
    <row r="5" spans="1:13" ht="16.5" x14ac:dyDescent="0.3">
      <c r="A5" s="805" t="s">
        <v>666</v>
      </c>
      <c r="B5" s="805"/>
      <c r="C5" s="805"/>
      <c r="D5" s="805"/>
      <c r="E5" s="805"/>
      <c r="F5" s="805"/>
      <c r="G5" s="805"/>
      <c r="H5" s="805"/>
      <c r="I5" s="805"/>
      <c r="J5" s="805"/>
      <c r="K5" s="805"/>
    </row>
    <row r="6" spans="1:13" ht="15.75" x14ac:dyDescent="0.3">
      <c r="A6" s="807" t="s">
        <v>253</v>
      </c>
      <c r="B6" s="807"/>
      <c r="C6" s="807"/>
      <c r="D6" s="807"/>
      <c r="E6" s="807"/>
      <c r="F6" s="807"/>
      <c r="G6" s="807"/>
      <c r="H6" s="807"/>
      <c r="I6" s="807"/>
      <c r="J6" s="807"/>
      <c r="K6" s="807"/>
    </row>
    <row r="7" spans="1:13" x14ac:dyDescent="0.3">
      <c r="A7" s="95"/>
      <c r="B7" s="96"/>
      <c r="C7" s="96"/>
      <c r="D7" s="96"/>
      <c r="E7" s="96"/>
      <c r="F7" s="96"/>
      <c r="G7" s="96"/>
      <c r="H7" s="96"/>
      <c r="I7" s="97"/>
      <c r="J7" s="97"/>
    </row>
    <row r="8" spans="1:13" ht="15.75" thickBot="1" x14ac:dyDescent="0.35">
      <c r="A8" s="98"/>
      <c r="B8" s="816"/>
      <c r="C8" s="816"/>
      <c r="D8" s="816"/>
      <c r="E8" s="816"/>
      <c r="F8" s="816"/>
      <c r="G8" s="816"/>
      <c r="H8" s="98"/>
      <c r="I8" s="98"/>
      <c r="J8" s="97"/>
    </row>
    <row r="9" spans="1:13" ht="15.75" thickBot="1" x14ac:dyDescent="0.35">
      <c r="A9" s="808" t="s">
        <v>150</v>
      </c>
      <c r="B9" s="813" t="s">
        <v>158</v>
      </c>
      <c r="C9" s="814"/>
      <c r="D9" s="814"/>
      <c r="E9" s="814"/>
      <c r="F9" s="814"/>
      <c r="G9" s="814"/>
      <c r="H9" s="814"/>
      <c r="I9" s="815"/>
      <c r="J9" s="635">
        <v>44012</v>
      </c>
      <c r="K9" s="635">
        <v>43830</v>
      </c>
    </row>
    <row r="10" spans="1:13" ht="15.75" thickBot="1" x14ac:dyDescent="0.35">
      <c r="A10" s="809"/>
      <c r="B10" s="811" t="s">
        <v>161</v>
      </c>
      <c r="C10" s="811"/>
      <c r="D10" s="812"/>
      <c r="E10" s="802" t="s">
        <v>163</v>
      </c>
      <c r="F10" s="803"/>
      <c r="G10" s="804"/>
      <c r="H10" s="802" t="s">
        <v>96</v>
      </c>
      <c r="I10" s="803"/>
      <c r="J10" s="798" t="s">
        <v>142</v>
      </c>
      <c r="K10" s="798" t="s">
        <v>142</v>
      </c>
    </row>
    <row r="11" spans="1:13" x14ac:dyDescent="0.3">
      <c r="A11" s="809"/>
      <c r="B11" s="798" t="s">
        <v>162</v>
      </c>
      <c r="C11" s="798" t="s">
        <v>151</v>
      </c>
      <c r="D11" s="798" t="s">
        <v>159</v>
      </c>
      <c r="E11" s="808" t="s">
        <v>153</v>
      </c>
      <c r="F11" s="798" t="s">
        <v>164</v>
      </c>
      <c r="G11" s="800" t="s">
        <v>160</v>
      </c>
      <c r="H11" s="798" t="s">
        <v>154</v>
      </c>
      <c r="I11" s="800" t="s">
        <v>155</v>
      </c>
      <c r="J11" s="806"/>
      <c r="K11" s="806"/>
    </row>
    <row r="12" spans="1:13" ht="23.25" customHeight="1" thickBot="1" x14ac:dyDescent="0.35">
      <c r="A12" s="810"/>
      <c r="B12" s="799" t="s">
        <v>152</v>
      </c>
      <c r="C12" s="799"/>
      <c r="D12" s="799"/>
      <c r="E12" s="810"/>
      <c r="F12" s="799"/>
      <c r="G12" s="801"/>
      <c r="H12" s="799"/>
      <c r="I12" s="801"/>
      <c r="J12" s="799"/>
      <c r="K12" s="799"/>
    </row>
    <row r="13" spans="1:13" s="104" customFormat="1" x14ac:dyDescent="0.25">
      <c r="A13" s="99" t="s">
        <v>169</v>
      </c>
      <c r="B13" s="100">
        <v>10000000000</v>
      </c>
      <c r="C13" s="100">
        <v>0</v>
      </c>
      <c r="D13" s="101">
        <v>0</v>
      </c>
      <c r="E13" s="100">
        <v>993626716</v>
      </c>
      <c r="F13" s="102">
        <v>770442553</v>
      </c>
      <c r="G13" s="100">
        <v>0</v>
      </c>
      <c r="H13" s="100">
        <v>9764995885.3999996</v>
      </c>
      <c r="I13" s="102">
        <v>12507349978</v>
      </c>
      <c r="J13" s="499">
        <v>34036415132.400002</v>
      </c>
      <c r="K13" s="103">
        <f>SUM(B13:I13)</f>
        <v>34036415132.400002</v>
      </c>
      <c r="L13" s="533"/>
      <c r="M13" s="558"/>
    </row>
    <row r="14" spans="1:13" ht="15.75" x14ac:dyDescent="0.3">
      <c r="A14" s="105" t="s">
        <v>168</v>
      </c>
      <c r="B14" s="106"/>
      <c r="C14" s="106"/>
      <c r="D14" s="107"/>
      <c r="E14" s="106"/>
      <c r="F14" s="108"/>
      <c r="G14" s="106"/>
      <c r="H14" s="106"/>
      <c r="I14" s="108"/>
      <c r="J14" s="109">
        <f t="shared" ref="J14:J21" si="0">SUM(B14:I14)</f>
        <v>0</v>
      </c>
      <c r="K14" s="110"/>
      <c r="M14" s="428"/>
    </row>
    <row r="15" spans="1:13" ht="15.75" x14ac:dyDescent="0.3">
      <c r="A15" s="111" t="s">
        <v>165</v>
      </c>
      <c r="B15" s="106">
        <v>0</v>
      </c>
      <c r="C15" s="106">
        <v>0</v>
      </c>
      <c r="D15" s="112">
        <v>0</v>
      </c>
      <c r="E15" s="106">
        <v>0</v>
      </c>
      <c r="F15" s="108">
        <v>0</v>
      </c>
      <c r="G15" s="106">
        <v>0</v>
      </c>
      <c r="H15" s="106">
        <f>+I13</f>
        <v>12507349978</v>
      </c>
      <c r="I15" s="108">
        <f>-I13</f>
        <v>-12507349978</v>
      </c>
      <c r="J15" s="109">
        <f t="shared" si="0"/>
        <v>0</v>
      </c>
      <c r="K15" s="110">
        <v>0</v>
      </c>
    </row>
    <row r="16" spans="1:13" ht="15.75" x14ac:dyDescent="0.3">
      <c r="A16" s="111" t="s">
        <v>167</v>
      </c>
      <c r="B16" s="106">
        <v>2000000000</v>
      </c>
      <c r="C16" s="106">
        <v>0</v>
      </c>
      <c r="D16" s="112">
        <v>0</v>
      </c>
      <c r="E16" s="106">
        <v>0</v>
      </c>
      <c r="F16" s="108">
        <v>0</v>
      </c>
      <c r="G16" s="109">
        <v>0</v>
      </c>
      <c r="H16" s="109">
        <v>0</v>
      </c>
      <c r="I16" s="113">
        <v>0</v>
      </c>
      <c r="J16" s="109">
        <f t="shared" si="0"/>
        <v>2000000000</v>
      </c>
      <c r="K16" s="110">
        <v>0</v>
      </c>
    </row>
    <row r="17" spans="1:11" ht="15.75" x14ac:dyDescent="0.3">
      <c r="A17" s="111" t="s">
        <v>166</v>
      </c>
      <c r="B17" s="106">
        <v>0</v>
      </c>
      <c r="C17" s="106">
        <v>0</v>
      </c>
      <c r="D17" s="112">
        <v>0</v>
      </c>
      <c r="E17" s="106">
        <v>0</v>
      </c>
      <c r="F17" s="108">
        <v>0</v>
      </c>
      <c r="G17" s="106">
        <v>0</v>
      </c>
      <c r="H17" s="106">
        <f>-4346250305-5418745580-11881982479</f>
        <v>-21646978364</v>
      </c>
      <c r="I17" s="108">
        <v>0</v>
      </c>
      <c r="J17" s="109">
        <f t="shared" si="0"/>
        <v>-21646978364</v>
      </c>
      <c r="K17" s="110">
        <v>0</v>
      </c>
    </row>
    <row r="18" spans="1:11" ht="15.75" x14ac:dyDescent="0.3">
      <c r="A18" s="111" t="s">
        <v>170</v>
      </c>
      <c r="B18" s="106"/>
      <c r="C18" s="106">
        <v>0</v>
      </c>
      <c r="D18" s="112">
        <v>0</v>
      </c>
      <c r="E18" s="106">
        <v>0</v>
      </c>
      <c r="F18" s="108"/>
      <c r="G18" s="106">
        <v>0</v>
      </c>
      <c r="H18" s="106">
        <v>0</v>
      </c>
      <c r="I18" s="114">
        <v>0</v>
      </c>
      <c r="J18" s="109">
        <f t="shared" si="0"/>
        <v>0</v>
      </c>
      <c r="K18" s="110">
        <v>0</v>
      </c>
    </row>
    <row r="19" spans="1:11" ht="15.75" x14ac:dyDescent="0.3">
      <c r="A19" s="111" t="s">
        <v>262</v>
      </c>
      <c r="B19" s="106">
        <v>0</v>
      </c>
      <c r="C19" s="106">
        <v>0</v>
      </c>
      <c r="D19" s="112">
        <v>0</v>
      </c>
      <c r="E19" s="106">
        <v>625367499</v>
      </c>
      <c r="F19" s="108">
        <v>0</v>
      </c>
      <c r="G19" s="106">
        <v>0</v>
      </c>
      <c r="H19" s="106">
        <v>-625367499</v>
      </c>
      <c r="I19" s="114"/>
      <c r="J19" s="109">
        <f t="shared" si="0"/>
        <v>0</v>
      </c>
      <c r="K19" s="110"/>
    </row>
    <row r="20" spans="1:11" ht="15.75" x14ac:dyDescent="0.3">
      <c r="A20" s="111" t="s">
        <v>171</v>
      </c>
      <c r="B20" s="106">
        <v>0</v>
      </c>
      <c r="C20" s="106">
        <v>0</v>
      </c>
      <c r="D20" s="112">
        <v>0</v>
      </c>
      <c r="E20" s="106">
        <v>0</v>
      </c>
      <c r="F20" s="108">
        <v>0</v>
      </c>
      <c r="G20" s="106">
        <v>0</v>
      </c>
      <c r="H20" s="106">
        <v>0</v>
      </c>
      <c r="I20" s="108">
        <v>-1786188882</v>
      </c>
      <c r="J20" s="109">
        <f t="shared" si="0"/>
        <v>-1786188882</v>
      </c>
      <c r="K20" s="110">
        <v>0</v>
      </c>
    </row>
    <row r="21" spans="1:11" ht="15.75" x14ac:dyDescent="0.3">
      <c r="A21" s="111" t="s">
        <v>156</v>
      </c>
      <c r="B21" s="106">
        <v>0</v>
      </c>
      <c r="C21" s="106">
        <v>0</v>
      </c>
      <c r="D21" s="112">
        <v>0</v>
      </c>
      <c r="E21" s="106">
        <v>0</v>
      </c>
      <c r="F21" s="108">
        <v>0</v>
      </c>
      <c r="G21" s="106">
        <v>0</v>
      </c>
      <c r="H21" s="106">
        <v>0</v>
      </c>
      <c r="I21" s="108">
        <v>0</v>
      </c>
      <c r="J21" s="109">
        <f t="shared" si="0"/>
        <v>0</v>
      </c>
      <c r="K21" s="110">
        <v>0</v>
      </c>
    </row>
    <row r="22" spans="1:11" ht="15.75" x14ac:dyDescent="0.3">
      <c r="A22" s="588" t="s">
        <v>328</v>
      </c>
      <c r="B22" s="115">
        <f t="shared" ref="B22:G22" si="1">SUM(B13:B21)</f>
        <v>12000000000</v>
      </c>
      <c r="C22" s="115">
        <f t="shared" si="1"/>
        <v>0</v>
      </c>
      <c r="D22" s="115">
        <f t="shared" si="1"/>
        <v>0</v>
      </c>
      <c r="E22" s="115">
        <f t="shared" si="1"/>
        <v>1618994215</v>
      </c>
      <c r="F22" s="115">
        <f t="shared" si="1"/>
        <v>770442553</v>
      </c>
      <c r="G22" s="115">
        <f t="shared" si="1"/>
        <v>0</v>
      </c>
      <c r="H22" s="115">
        <f>SUM(H13:H21)</f>
        <v>0.40000152587890625</v>
      </c>
      <c r="I22" s="115">
        <f>SUM(I13:I21)</f>
        <v>-1786188882</v>
      </c>
      <c r="J22" s="115">
        <f>SUM(B22:I22)</f>
        <v>12603247886.400002</v>
      </c>
      <c r="K22" s="116"/>
    </row>
    <row r="23" spans="1:11" ht="16.5" thickBot="1" x14ac:dyDescent="0.35">
      <c r="A23" s="589" t="s">
        <v>674</v>
      </c>
      <c r="B23" s="117">
        <v>10000000000</v>
      </c>
      <c r="C23" s="117">
        <v>0</v>
      </c>
      <c r="D23" s="117">
        <v>0</v>
      </c>
      <c r="E23" s="117">
        <v>993626716</v>
      </c>
      <c r="F23" s="117">
        <v>770442553</v>
      </c>
      <c r="G23" s="117">
        <v>0</v>
      </c>
      <c r="H23" s="768">
        <v>9764995885.3999996</v>
      </c>
      <c r="I23" s="117">
        <v>12507349978</v>
      </c>
      <c r="J23" s="769"/>
      <c r="K23" s="118">
        <f>SUM(B23:I23)</f>
        <v>34036415132.400002</v>
      </c>
    </row>
    <row r="24" spans="1:11" ht="15.75" x14ac:dyDescent="0.3">
      <c r="A24" s="119"/>
      <c r="B24" s="120"/>
      <c r="C24" s="120"/>
      <c r="D24" s="120"/>
      <c r="E24" s="120"/>
      <c r="F24" s="120"/>
      <c r="G24" s="120"/>
      <c r="H24" s="120"/>
      <c r="I24" s="120"/>
      <c r="J24" s="120"/>
      <c r="K24" s="120"/>
    </row>
    <row r="25" spans="1:11" ht="15" customHeight="1" x14ac:dyDescent="0.3">
      <c r="A25" s="797" t="s">
        <v>157</v>
      </c>
      <c r="B25" s="797"/>
      <c r="C25" s="797"/>
      <c r="D25" s="797"/>
      <c r="E25" s="797"/>
      <c r="F25" s="797"/>
      <c r="G25" s="797"/>
      <c r="H25" s="797"/>
      <c r="I25" s="797"/>
      <c r="J25" s="797"/>
      <c r="K25" s="797"/>
    </row>
    <row r="29" spans="1:11" x14ac:dyDescent="0.3">
      <c r="H29" s="429"/>
      <c r="J29" s="429"/>
      <c r="K29" s="428"/>
    </row>
    <row r="30" spans="1:11" s="104" customFormat="1" ht="18" x14ac:dyDescent="0.25">
      <c r="B30" s="629" t="s">
        <v>330</v>
      </c>
      <c r="C30" s="628"/>
      <c r="F30" s="628" t="s">
        <v>331</v>
      </c>
      <c r="H30" s="558"/>
      <c r="I30" s="628" t="s">
        <v>332</v>
      </c>
      <c r="J30" s="558"/>
      <c r="K30" s="558"/>
    </row>
    <row r="31" spans="1:11" ht="15.75" x14ac:dyDescent="0.3">
      <c r="A31" s="77"/>
      <c r="B31" s="77"/>
      <c r="C31" s="565"/>
      <c r="D31" s="78"/>
      <c r="H31" s="428"/>
      <c r="I31" s="428"/>
      <c r="J31" s="428"/>
    </row>
    <row r="32" spans="1:11" x14ac:dyDescent="0.3">
      <c r="H32" s="428"/>
      <c r="I32" s="428"/>
    </row>
    <row r="33" spans="1:11" x14ac:dyDescent="0.3">
      <c r="H33" s="428"/>
    </row>
    <row r="34" spans="1:11" x14ac:dyDescent="0.3">
      <c r="K34" s="428">
        <f>+J22-12591736617</f>
        <v>11511269.400001526</v>
      </c>
    </row>
    <row r="35" spans="1:11" x14ac:dyDescent="0.3">
      <c r="A35" s="39"/>
      <c r="B35" s="39"/>
      <c r="C35" s="39"/>
      <c r="D35" s="39"/>
      <c r="E35" s="39"/>
      <c r="F35" s="39"/>
      <c r="G35" s="39"/>
      <c r="H35" s="39"/>
      <c r="I35" s="39"/>
    </row>
  </sheetData>
  <mergeCells count="22">
    <mergeCell ref="A3:K3"/>
    <mergeCell ref="A4:K4"/>
    <mergeCell ref="A5:K5"/>
    <mergeCell ref="J10:J12"/>
    <mergeCell ref="K10:K12"/>
    <mergeCell ref="A6:K6"/>
    <mergeCell ref="A9:A12"/>
    <mergeCell ref="B10:D10"/>
    <mergeCell ref="B9:I9"/>
    <mergeCell ref="B11:B12"/>
    <mergeCell ref="B8:D8"/>
    <mergeCell ref="E8:G8"/>
    <mergeCell ref="C11:C12"/>
    <mergeCell ref="H10:I10"/>
    <mergeCell ref="E11:E12"/>
    <mergeCell ref="H11:H12"/>
    <mergeCell ref="A25:K25"/>
    <mergeCell ref="D11:D12"/>
    <mergeCell ref="I11:I12"/>
    <mergeCell ref="E10:G10"/>
    <mergeCell ref="F11:F12"/>
    <mergeCell ref="G11:G12"/>
  </mergeCells>
  <printOptions horizontalCentered="1"/>
  <pageMargins left="0.98425196850393704" right="0.70866141732283472" top="0.98425196850393704" bottom="0.74803149606299213" header="0.31496062992125984" footer="0.31496062992125984"/>
  <pageSetup paperSize="9" scale="52" orientation="landscape"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249977111117893"/>
  </sheetPr>
  <dimension ref="A1:I57"/>
  <sheetViews>
    <sheetView showGridLines="0" view="pageBreakPreview" topLeftCell="A2" zoomScale="80" zoomScaleNormal="80" zoomScaleSheetLayoutView="80" workbookViewId="0">
      <selection activeCell="F31" sqref="F31"/>
    </sheetView>
  </sheetViews>
  <sheetFormatPr baseColWidth="10" defaultRowHeight="12.75" x14ac:dyDescent="0.2"/>
  <cols>
    <col min="1" max="1" width="72.28515625" customWidth="1"/>
    <col min="2" max="2" width="20.85546875" bestFit="1" customWidth="1"/>
    <col min="3" max="3" width="20.7109375" style="525" customWidth="1"/>
    <col min="4" max="4" width="16.7109375" customWidth="1"/>
    <col min="5" max="5" width="3.5703125" customWidth="1"/>
    <col min="6" max="6" width="11.42578125" customWidth="1"/>
    <col min="7" max="7" width="17.85546875" bestFit="1" customWidth="1"/>
    <col min="8" max="8" width="12.7109375" bestFit="1" customWidth="1"/>
    <col min="9" max="9" width="16.7109375" bestFit="1" customWidth="1"/>
  </cols>
  <sheetData>
    <row r="1" spans="1:3" ht="17.25" customHeight="1" x14ac:dyDescent="0.2"/>
    <row r="3" spans="1:3" x14ac:dyDescent="0.2">
      <c r="A3" s="817" t="s">
        <v>317</v>
      </c>
      <c r="B3" s="817"/>
      <c r="C3" s="817"/>
    </row>
    <row r="4" spans="1:3" ht="12" customHeight="1" x14ac:dyDescent="0.2">
      <c r="A4" s="554"/>
      <c r="B4" s="554"/>
      <c r="C4" s="554"/>
    </row>
    <row r="5" spans="1:3" ht="3.75" customHeight="1" x14ac:dyDescent="0.2">
      <c r="A5" s="554"/>
      <c r="B5" s="554"/>
      <c r="C5" s="554"/>
    </row>
    <row r="6" spans="1:3" hidden="1" x14ac:dyDescent="0.2">
      <c r="A6" s="554"/>
      <c r="B6" s="554"/>
      <c r="C6" s="554"/>
    </row>
    <row r="7" spans="1:3" hidden="1" x14ac:dyDescent="0.2">
      <c r="A7" s="554"/>
      <c r="B7" s="554"/>
      <c r="C7" s="554"/>
    </row>
    <row r="8" spans="1:3" ht="6" customHeight="1" x14ac:dyDescent="0.2">
      <c r="A8" s="554"/>
      <c r="B8" s="554"/>
      <c r="C8" s="554"/>
    </row>
    <row r="9" spans="1:3" x14ac:dyDescent="0.2">
      <c r="A9" s="817" t="s">
        <v>273</v>
      </c>
      <c r="B9" s="817"/>
      <c r="C9" s="817"/>
    </row>
    <row r="10" spans="1:3" ht="7.5" customHeight="1" x14ac:dyDescent="0.2">
      <c r="A10" s="462"/>
      <c r="B10" s="462"/>
      <c r="C10" s="523"/>
    </row>
    <row r="11" spans="1:3" x14ac:dyDescent="0.2">
      <c r="A11" s="817" t="s">
        <v>274</v>
      </c>
      <c r="B11" s="817"/>
      <c r="C11" s="817"/>
    </row>
    <row r="12" spans="1:3" ht="8.25" customHeight="1" x14ac:dyDescent="0.2">
      <c r="A12" s="462"/>
      <c r="B12" s="462"/>
      <c r="C12" s="523"/>
    </row>
    <row r="13" spans="1:3" x14ac:dyDescent="0.2">
      <c r="A13" s="817" t="str">
        <f>+BG!A4</f>
        <v>Comparativo con el ejercicio al 31/12/2019</v>
      </c>
      <c r="B13" s="817"/>
      <c r="C13" s="817"/>
    </row>
    <row r="14" spans="1:3" x14ac:dyDescent="0.2">
      <c r="A14" s="818" t="s">
        <v>130</v>
      </c>
      <c r="B14" s="818"/>
      <c r="C14" s="818"/>
    </row>
    <row r="15" spans="1:3" ht="15.75" thickBot="1" x14ac:dyDescent="0.35">
      <c r="A15" s="174"/>
      <c r="B15" s="460"/>
      <c r="C15" s="524"/>
    </row>
    <row r="16" spans="1:3" ht="13.5" customHeight="1" thickBot="1" x14ac:dyDescent="0.25">
      <c r="A16" s="463" t="s">
        <v>275</v>
      </c>
      <c r="B16" s="464">
        <v>44012</v>
      </c>
      <c r="C16" s="526">
        <v>43830</v>
      </c>
    </row>
    <row r="17" spans="1:9" ht="15" x14ac:dyDescent="0.3">
      <c r="A17" s="465" t="s">
        <v>276</v>
      </c>
      <c r="B17" s="532"/>
      <c r="C17" s="506"/>
    </row>
    <row r="18" spans="1:9" ht="15" x14ac:dyDescent="0.3">
      <c r="A18" s="461" t="s">
        <v>277</v>
      </c>
      <c r="B18" s="466">
        <v>16964804279</v>
      </c>
      <c r="C18" s="527">
        <v>37986189170</v>
      </c>
    </row>
    <row r="19" spans="1:9" ht="15" x14ac:dyDescent="0.3">
      <c r="A19" s="461" t="s">
        <v>278</v>
      </c>
      <c r="B19" s="466">
        <v>-2008849670</v>
      </c>
      <c r="C19" s="527">
        <v>-4806131863</v>
      </c>
    </row>
    <row r="20" spans="1:9" ht="15" x14ac:dyDescent="0.3">
      <c r="A20" s="461" t="s">
        <v>279</v>
      </c>
      <c r="B20" s="466">
        <v>224663242</v>
      </c>
      <c r="C20" s="527">
        <v>223752721</v>
      </c>
    </row>
    <row r="21" spans="1:9" ht="15" x14ac:dyDescent="0.3">
      <c r="A21" s="461" t="s">
        <v>280</v>
      </c>
      <c r="B21" s="552">
        <v>-455597491</v>
      </c>
      <c r="C21" s="527">
        <v>-545337504</v>
      </c>
    </row>
    <row r="22" spans="1:9" ht="15" customHeight="1" x14ac:dyDescent="0.3">
      <c r="A22" s="461" t="s">
        <v>281</v>
      </c>
      <c r="B22" s="466">
        <v>-426559423</v>
      </c>
      <c r="C22" s="527">
        <v>-1204009317</v>
      </c>
    </row>
    <row r="23" spans="1:9" ht="15" customHeight="1" x14ac:dyDescent="0.3">
      <c r="A23" s="461" t="s">
        <v>129</v>
      </c>
      <c r="B23" s="466">
        <v>-19109050749</v>
      </c>
      <c r="C23" s="527">
        <v>-21648664099</v>
      </c>
    </row>
    <row r="24" spans="1:9" ht="15" x14ac:dyDescent="0.3">
      <c r="A24" s="461" t="s">
        <v>282</v>
      </c>
      <c r="B24" s="466">
        <v>-873947600</v>
      </c>
      <c r="C24" s="527">
        <v>-29923920</v>
      </c>
    </row>
    <row r="25" spans="1:9" ht="15.75" customHeight="1" x14ac:dyDescent="0.3">
      <c r="A25" s="461" t="s">
        <v>283</v>
      </c>
      <c r="B25" s="466">
        <v>-1042167303</v>
      </c>
      <c r="C25" s="527">
        <v>-2038010039</v>
      </c>
      <c r="G25" s="531"/>
    </row>
    <row r="26" spans="1:9" ht="15.75" customHeight="1" x14ac:dyDescent="0.3">
      <c r="A26" s="461" t="s">
        <v>284</v>
      </c>
      <c r="B26" s="466">
        <v>-131525914</v>
      </c>
      <c r="C26" s="527">
        <v>-104619800</v>
      </c>
    </row>
    <row r="27" spans="1:9" ht="15" x14ac:dyDescent="0.3">
      <c r="A27" s="461" t="s">
        <v>285</v>
      </c>
      <c r="B27" s="466">
        <v>-10831229</v>
      </c>
      <c r="C27" s="527">
        <v>51318389</v>
      </c>
    </row>
    <row r="28" spans="1:9" ht="15" x14ac:dyDescent="0.3">
      <c r="A28" s="461" t="s">
        <v>286</v>
      </c>
      <c r="B28" s="466">
        <v>163823613</v>
      </c>
      <c r="C28" s="527">
        <v>344084276</v>
      </c>
    </row>
    <row r="29" spans="1:9" ht="15.75" thickBot="1" x14ac:dyDescent="0.35">
      <c r="A29" s="461" t="s">
        <v>287</v>
      </c>
      <c r="B29" s="467">
        <v>-4235758965</v>
      </c>
      <c r="C29" s="528">
        <v>-9039218432</v>
      </c>
    </row>
    <row r="30" spans="1:9" ht="13.5" customHeight="1" thickBot="1" x14ac:dyDescent="0.25">
      <c r="A30" s="549" t="s">
        <v>288</v>
      </c>
      <c r="B30" s="550">
        <v>-10940997210</v>
      </c>
      <c r="C30" s="551">
        <v>-810570418</v>
      </c>
      <c r="D30" s="521"/>
      <c r="I30" s="525"/>
    </row>
    <row r="31" spans="1:9" ht="15.75" customHeight="1" x14ac:dyDescent="0.3">
      <c r="A31" s="461"/>
      <c r="B31" s="466"/>
      <c r="C31" s="527"/>
    </row>
    <row r="32" spans="1:9" ht="15" x14ac:dyDescent="0.3">
      <c r="A32" s="468" t="s">
        <v>289</v>
      </c>
      <c r="B32" s="466"/>
      <c r="C32" s="527"/>
    </row>
    <row r="33" spans="1:8" ht="15" x14ac:dyDescent="0.3">
      <c r="A33" s="461" t="s">
        <v>290</v>
      </c>
      <c r="B33" s="469">
        <v>0</v>
      </c>
      <c r="C33" s="469">
        <v>0</v>
      </c>
    </row>
    <row r="34" spans="1:8" ht="15" x14ac:dyDescent="0.3">
      <c r="A34" s="461" t="s">
        <v>291</v>
      </c>
      <c r="B34" s="466">
        <v>-2559100020</v>
      </c>
      <c r="C34" s="527">
        <v>-3188632386</v>
      </c>
    </row>
    <row r="35" spans="1:8" ht="15.75" thickBot="1" x14ac:dyDescent="0.35">
      <c r="A35" s="461" t="s">
        <v>292</v>
      </c>
      <c r="B35" s="467">
        <v>-104934927</v>
      </c>
      <c r="C35" s="470">
        <v>0</v>
      </c>
      <c r="G35" s="531"/>
    </row>
    <row r="36" spans="1:8" ht="13.5" customHeight="1" thickBot="1" x14ac:dyDescent="0.25">
      <c r="A36" s="549" t="s">
        <v>293</v>
      </c>
      <c r="B36" s="550">
        <v>-2664034947</v>
      </c>
      <c r="C36" s="551">
        <v>-3188632386</v>
      </c>
      <c r="D36" s="521"/>
    </row>
    <row r="37" spans="1:8" ht="15.75" customHeight="1" x14ac:dyDescent="0.3">
      <c r="A37" s="461"/>
      <c r="B37" s="466"/>
      <c r="C37" s="527"/>
    </row>
    <row r="38" spans="1:8" ht="15" customHeight="1" x14ac:dyDescent="0.3">
      <c r="A38" s="468" t="s">
        <v>294</v>
      </c>
      <c r="B38" s="466"/>
      <c r="C38" s="527"/>
    </row>
    <row r="39" spans="1:8" ht="15.75" customHeight="1" x14ac:dyDescent="0.3">
      <c r="A39" s="461" t="s">
        <v>295</v>
      </c>
      <c r="B39" s="466">
        <v>3928777035</v>
      </c>
      <c r="C39" s="527">
        <v>-2782790874</v>
      </c>
      <c r="D39" s="770"/>
      <c r="G39" s="525"/>
    </row>
    <row r="40" spans="1:8" ht="15.75" customHeight="1" x14ac:dyDescent="0.3">
      <c r="A40" s="461" t="s">
        <v>660</v>
      </c>
      <c r="B40" s="469">
        <v>0</v>
      </c>
      <c r="C40" s="527">
        <v>-5199880558</v>
      </c>
      <c r="D40" s="770"/>
      <c r="G40" s="525"/>
    </row>
    <row r="41" spans="1:8" ht="15.75" customHeight="1" x14ac:dyDescent="0.3">
      <c r="A41" s="461" t="s">
        <v>851</v>
      </c>
      <c r="B41" s="466">
        <v>13791332565</v>
      </c>
      <c r="C41" s="527">
        <v>14511353425</v>
      </c>
      <c r="D41" s="770"/>
      <c r="G41" s="525"/>
    </row>
    <row r="42" spans="1:8" ht="15.75" customHeight="1" x14ac:dyDescent="0.3">
      <c r="A42" s="461" t="s">
        <v>296</v>
      </c>
      <c r="B42" s="469">
        <v>0</v>
      </c>
      <c r="C42" s="469">
        <v>0</v>
      </c>
      <c r="D42" s="770"/>
    </row>
    <row r="43" spans="1:8" ht="15.75" x14ac:dyDescent="0.3">
      <c r="A43" s="461" t="s">
        <v>297</v>
      </c>
      <c r="B43" s="466">
        <v>32900407</v>
      </c>
      <c r="C43" s="527">
        <v>-355178756</v>
      </c>
      <c r="D43" s="770"/>
      <c r="G43" s="553"/>
    </row>
    <row r="44" spans="1:8" ht="15.75" x14ac:dyDescent="0.3">
      <c r="A44" s="461" t="s">
        <v>298</v>
      </c>
      <c r="B44" s="466">
        <v>-2750000000</v>
      </c>
      <c r="C44" s="527">
        <v>-5962000000</v>
      </c>
      <c r="D44" s="770"/>
    </row>
    <row r="45" spans="1:8" ht="16.5" thickBot="1" x14ac:dyDescent="0.35">
      <c r="A45" s="461" t="s">
        <v>299</v>
      </c>
      <c r="B45" s="470">
        <v>0</v>
      </c>
      <c r="C45" s="470">
        <v>0</v>
      </c>
      <c r="D45" s="770"/>
    </row>
    <row r="46" spans="1:8" ht="15.75" thickBot="1" x14ac:dyDescent="0.3">
      <c r="A46" s="549" t="s">
        <v>300</v>
      </c>
      <c r="B46" s="550">
        <v>15003010007</v>
      </c>
      <c r="C46" s="551">
        <v>211503237</v>
      </c>
      <c r="D46" s="770"/>
    </row>
    <row r="47" spans="1:8" ht="15" x14ac:dyDescent="0.3">
      <c r="A47" s="461"/>
      <c r="B47" s="466"/>
      <c r="C47" s="527"/>
      <c r="D47" s="521"/>
      <c r="H47" s="521"/>
    </row>
    <row r="48" spans="1:8" ht="15" x14ac:dyDescent="0.3">
      <c r="A48" s="468" t="s">
        <v>301</v>
      </c>
      <c r="B48" s="625">
        <v>1397977850</v>
      </c>
      <c r="C48" s="626">
        <v>-3787699567</v>
      </c>
      <c r="D48" s="522"/>
      <c r="E48" s="521"/>
    </row>
    <row r="49" spans="1:4" ht="15" x14ac:dyDescent="0.3">
      <c r="A49" s="468" t="s">
        <v>302</v>
      </c>
      <c r="B49" s="466">
        <v>2007017468</v>
      </c>
      <c r="C49" s="527">
        <v>5794717035</v>
      </c>
      <c r="D49" s="521"/>
    </row>
    <row r="50" spans="1:4" ht="13.5" thickBot="1" x14ac:dyDescent="0.25">
      <c r="A50" s="471" t="s">
        <v>303</v>
      </c>
      <c r="B50" s="620">
        <v>3404995318</v>
      </c>
      <c r="C50" s="620">
        <v>2007017468</v>
      </c>
      <c r="D50" s="621"/>
    </row>
    <row r="51" spans="1:4" x14ac:dyDescent="0.2">
      <c r="B51" s="622"/>
      <c r="C51" s="623"/>
      <c r="D51" s="624"/>
    </row>
    <row r="52" spans="1:4" x14ac:dyDescent="0.2">
      <c r="B52" s="529"/>
    </row>
    <row r="57" spans="1:4" s="628" customFormat="1" ht="18" x14ac:dyDescent="0.25">
      <c r="A57" s="629" t="s">
        <v>661</v>
      </c>
      <c r="C57" s="628" t="s">
        <v>332</v>
      </c>
    </row>
  </sheetData>
  <mergeCells count="5">
    <mergeCell ref="A3:C3"/>
    <mergeCell ref="A9:C9"/>
    <mergeCell ref="A11:C11"/>
    <mergeCell ref="A13:C13"/>
    <mergeCell ref="A14:C14"/>
  </mergeCells>
  <pageMargins left="0.70866141732283472" right="0.70866141732283472" top="1.3779527559055118" bottom="0.74803149606299213" header="0.31496062992125984" footer="0.31496062992125984"/>
  <pageSetup paperSize="9" scale="78"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T85"/>
  <sheetViews>
    <sheetView showGridLines="0" view="pageBreakPreview" topLeftCell="A10" zoomScale="60" zoomScaleNormal="55" workbookViewId="0">
      <selection activeCell="M38" sqref="M38"/>
    </sheetView>
  </sheetViews>
  <sheetFormatPr baseColWidth="10" defaultRowHeight="15" x14ac:dyDescent="0.3"/>
  <cols>
    <col min="1" max="1" width="34.7109375" style="121" customWidth="1"/>
    <col min="2" max="2" width="24.28515625" style="121" customWidth="1"/>
    <col min="3" max="3" width="21" style="121" customWidth="1"/>
    <col min="4" max="4" width="19.85546875" style="121" customWidth="1"/>
    <col min="5" max="5" width="19" style="121" customWidth="1"/>
    <col min="6" max="6" width="24" style="121" customWidth="1"/>
    <col min="7" max="7" width="23" style="121" customWidth="1"/>
    <col min="8" max="8" width="9.140625" style="121" bestFit="1" customWidth="1"/>
    <col min="9" max="9" width="21.7109375" style="121" customWidth="1"/>
    <col min="10" max="10" width="18.140625" style="121" customWidth="1"/>
    <col min="11" max="11" width="18" style="121" customWidth="1"/>
    <col min="12" max="12" width="23.7109375" style="121" customWidth="1"/>
    <col min="13" max="13" width="22.42578125" style="121" customWidth="1"/>
    <col min="14" max="14" width="18.5703125" style="429" hidden="1" customWidth="1"/>
    <col min="15" max="15" width="17.42578125" style="121" hidden="1" customWidth="1"/>
    <col min="16" max="16" width="0" style="121" hidden="1" customWidth="1"/>
    <col min="17" max="17" width="18.42578125" style="121" hidden="1" customWidth="1"/>
    <col min="18" max="18" width="18.85546875" style="121" hidden="1" customWidth="1"/>
    <col min="19" max="19" width="11.42578125" style="121"/>
    <col min="20" max="20" width="26.140625" style="121" customWidth="1"/>
    <col min="21" max="16384" width="11.42578125" style="121"/>
  </cols>
  <sheetData>
    <row r="1" spans="1:18" ht="17.25" customHeight="1" x14ac:dyDescent="0.3">
      <c r="M1" s="122" t="s">
        <v>64</v>
      </c>
    </row>
    <row r="2" spans="1:18" x14ac:dyDescent="0.3">
      <c r="A2" s="837"/>
      <c r="B2" s="837"/>
      <c r="C2" s="837"/>
      <c r="D2" s="837"/>
      <c r="E2" s="837"/>
      <c r="F2" s="837"/>
      <c r="G2" s="837"/>
      <c r="H2" s="837"/>
      <c r="I2" s="837"/>
      <c r="J2" s="837"/>
      <c r="K2" s="837"/>
      <c r="L2" s="837"/>
      <c r="M2" s="837"/>
    </row>
    <row r="3" spans="1:18" s="124" customFormat="1" ht="23.25" x14ac:dyDescent="0.35">
      <c r="A3" s="834" t="s">
        <v>317</v>
      </c>
      <c r="B3" s="834"/>
      <c r="C3" s="834"/>
      <c r="D3" s="834"/>
      <c r="E3" s="834"/>
      <c r="F3" s="834"/>
      <c r="G3" s="834"/>
      <c r="H3" s="834"/>
      <c r="I3" s="834"/>
      <c r="J3" s="834"/>
      <c r="K3" s="834"/>
      <c r="L3" s="834"/>
      <c r="M3" s="834"/>
      <c r="N3" s="533"/>
    </row>
    <row r="4" spans="1:18" s="124" customFormat="1" ht="15.75" x14ac:dyDescent="0.25">
      <c r="A4" s="835" t="s">
        <v>675</v>
      </c>
      <c r="B4" s="836"/>
      <c r="C4" s="836"/>
      <c r="D4" s="836"/>
      <c r="E4" s="836"/>
      <c r="F4" s="836"/>
      <c r="G4" s="836"/>
      <c r="H4" s="836"/>
      <c r="I4" s="836"/>
      <c r="J4" s="836"/>
      <c r="K4" s="836"/>
      <c r="L4" s="836"/>
      <c r="M4" s="836"/>
      <c r="N4" s="533"/>
    </row>
    <row r="5" spans="1:18" s="124" customFormat="1" x14ac:dyDescent="0.25">
      <c r="A5" s="833" t="s">
        <v>61</v>
      </c>
      <c r="B5" s="833"/>
      <c r="C5" s="833"/>
      <c r="D5" s="833"/>
      <c r="E5" s="833"/>
      <c r="F5" s="833"/>
      <c r="G5" s="833"/>
      <c r="H5" s="833"/>
      <c r="I5" s="833"/>
      <c r="J5" s="833"/>
      <c r="K5" s="833"/>
      <c r="L5" s="833"/>
      <c r="M5" s="833"/>
      <c r="N5" s="533"/>
    </row>
    <row r="6" spans="1:18" s="124" customFormat="1" x14ac:dyDescent="0.25">
      <c r="A6" s="126"/>
      <c r="B6" s="126"/>
      <c r="C6" s="126"/>
      <c r="D6" s="126"/>
      <c r="E6" s="126"/>
      <c r="F6" s="125"/>
      <c r="G6" s="126"/>
      <c r="H6" s="126"/>
      <c r="I6" s="126"/>
      <c r="J6" s="126"/>
      <c r="K6" s="126"/>
      <c r="L6" s="126"/>
      <c r="M6" s="126"/>
      <c r="N6" s="533"/>
    </row>
    <row r="7" spans="1:18" s="124" customFormat="1" ht="23.25" x14ac:dyDescent="0.35">
      <c r="A7" s="834" t="s">
        <v>238</v>
      </c>
      <c r="B7" s="834"/>
      <c r="C7" s="834"/>
      <c r="D7" s="834"/>
      <c r="E7" s="834"/>
      <c r="F7" s="834"/>
      <c r="G7" s="834"/>
      <c r="H7" s="834"/>
      <c r="I7" s="834"/>
      <c r="J7" s="834"/>
      <c r="K7" s="834"/>
      <c r="L7" s="834"/>
      <c r="M7" s="834"/>
      <c r="N7" s="533"/>
    </row>
    <row r="8" spans="1:18" ht="15.75" thickBot="1" x14ac:dyDescent="0.35">
      <c r="A8" s="127"/>
      <c r="E8" s="127" t="s">
        <v>65</v>
      </c>
      <c r="F8" s="121" t="s">
        <v>65</v>
      </c>
      <c r="I8" s="128"/>
      <c r="J8" s="128"/>
      <c r="K8" s="128"/>
      <c r="M8" s="129"/>
    </row>
    <row r="9" spans="1:18" s="130" customFormat="1" ht="15.75" thickBot="1" x14ac:dyDescent="0.3">
      <c r="A9" s="839" t="s">
        <v>9</v>
      </c>
      <c r="B9" s="820" t="s">
        <v>13</v>
      </c>
      <c r="C9" s="821"/>
      <c r="D9" s="821"/>
      <c r="E9" s="821"/>
      <c r="F9" s="822"/>
      <c r="G9" s="820" t="s">
        <v>304</v>
      </c>
      <c r="H9" s="821"/>
      <c r="I9" s="821"/>
      <c r="J9" s="821"/>
      <c r="K9" s="821"/>
      <c r="L9" s="821"/>
      <c r="M9" s="823" t="s">
        <v>306</v>
      </c>
      <c r="N9" s="138"/>
    </row>
    <row r="10" spans="1:18" s="131" customFormat="1" ht="15" customHeight="1" x14ac:dyDescent="0.25">
      <c r="A10" s="840"/>
      <c r="B10" s="823" t="s">
        <v>233</v>
      </c>
      <c r="C10" s="825" t="s">
        <v>816</v>
      </c>
      <c r="D10" s="825" t="s">
        <v>817</v>
      </c>
      <c r="E10" s="823" t="s">
        <v>234</v>
      </c>
      <c r="F10" s="823" t="s">
        <v>235</v>
      </c>
      <c r="G10" s="827" t="s">
        <v>236</v>
      </c>
      <c r="H10" s="827" t="s">
        <v>237</v>
      </c>
      <c r="I10" s="829" t="s">
        <v>816</v>
      </c>
      <c r="J10" s="831" t="s">
        <v>329</v>
      </c>
      <c r="K10" s="829" t="s">
        <v>234</v>
      </c>
      <c r="L10" s="823" t="s">
        <v>818</v>
      </c>
      <c r="M10" s="838"/>
      <c r="N10" s="534"/>
    </row>
    <row r="11" spans="1:18" s="131" customFormat="1" ht="33.75" customHeight="1" thickBot="1" x14ac:dyDescent="0.3">
      <c r="A11" s="841"/>
      <c r="B11" s="824"/>
      <c r="C11" s="826"/>
      <c r="D11" s="826"/>
      <c r="E11" s="824"/>
      <c r="F11" s="824"/>
      <c r="G11" s="828"/>
      <c r="H11" s="828"/>
      <c r="I11" s="830"/>
      <c r="J11" s="832"/>
      <c r="K11" s="830"/>
      <c r="L11" s="824"/>
      <c r="M11" s="824"/>
      <c r="N11" s="542" t="s">
        <v>315</v>
      </c>
    </row>
    <row r="12" spans="1:18" s="130" customFormat="1" ht="18" customHeight="1" x14ac:dyDescent="0.25">
      <c r="A12" s="132"/>
      <c r="B12" s="133"/>
      <c r="C12" s="134"/>
      <c r="D12" s="135"/>
      <c r="E12" s="134"/>
      <c r="F12" s="135"/>
      <c r="G12" s="134"/>
      <c r="H12" s="473"/>
      <c r="I12" s="134"/>
      <c r="J12" s="135"/>
      <c r="K12" s="134"/>
      <c r="L12" s="135"/>
      <c r="M12" s="134"/>
      <c r="N12" s="138"/>
    </row>
    <row r="13" spans="1:18" s="538" customFormat="1" ht="18" customHeight="1" x14ac:dyDescent="0.25">
      <c r="A13" s="132" t="s">
        <v>310</v>
      </c>
      <c r="B13" s="133">
        <v>591686491</v>
      </c>
      <c r="C13" s="134">
        <v>16425454</v>
      </c>
      <c r="D13" s="136"/>
      <c r="E13" s="134"/>
      <c r="F13" s="135">
        <f>SUM(B13:E13)</f>
        <v>608111945</v>
      </c>
      <c r="G13" s="134">
        <v>-334282821</v>
      </c>
      <c r="H13" s="475">
        <v>0.1</v>
      </c>
      <c r="I13" s="134">
        <v>-27948811</v>
      </c>
      <c r="J13" s="137">
        <v>0</v>
      </c>
      <c r="K13" s="136">
        <v>0</v>
      </c>
      <c r="L13" s="136">
        <f>+G13+I13+J13+K13</f>
        <v>-362231632</v>
      </c>
      <c r="M13" s="136">
        <f>F13+L13</f>
        <v>245880313</v>
      </c>
      <c r="N13" s="536">
        <v>252312865.56910774</v>
      </c>
      <c r="O13" s="537">
        <f>N13-M13</f>
        <v>6432552.5691077411</v>
      </c>
      <c r="Q13" s="539">
        <v>49769132.104291223</v>
      </c>
      <c r="R13" s="540">
        <f>Q13+I13</f>
        <v>21820321.104291223</v>
      </c>
    </row>
    <row r="14" spans="1:18" s="130" customFormat="1" ht="18" customHeight="1" x14ac:dyDescent="0.25">
      <c r="A14" s="132"/>
      <c r="B14" s="133"/>
      <c r="C14" s="134"/>
      <c r="D14" s="135"/>
      <c r="E14" s="134"/>
      <c r="F14" s="135"/>
      <c r="G14" s="134"/>
      <c r="H14" s="475"/>
      <c r="I14" s="134"/>
      <c r="J14" s="137"/>
      <c r="K14" s="136"/>
      <c r="L14" s="136"/>
      <c r="M14" s="136"/>
      <c r="N14" s="138"/>
    </row>
    <row r="15" spans="1:18" s="538" customFormat="1" ht="18" customHeight="1" x14ac:dyDescent="0.25">
      <c r="A15" s="132" t="s">
        <v>239</v>
      </c>
      <c r="B15" s="133">
        <v>26156282612</v>
      </c>
      <c r="C15" s="134">
        <v>1092908855</v>
      </c>
      <c r="D15" s="134"/>
      <c r="E15" s="134"/>
      <c r="F15" s="135">
        <f>SUM(B15:E15)</f>
        <v>27249191467</v>
      </c>
      <c r="G15" s="134">
        <v>-13105570931</v>
      </c>
      <c r="H15" s="475">
        <v>0.1</v>
      </c>
      <c r="I15" s="134">
        <v>-1133916631</v>
      </c>
      <c r="J15" s="137">
        <v>0</v>
      </c>
      <c r="K15" s="136">
        <v>0</v>
      </c>
      <c r="L15" s="136">
        <f t="shared" ref="L15:L29" si="0">+G15+I15+J15+K15</f>
        <v>-14239487562</v>
      </c>
      <c r="M15" s="136">
        <f>F15+L15</f>
        <v>13009703905</v>
      </c>
      <c r="N15" s="536">
        <v>14219848519.341509</v>
      </c>
      <c r="O15" s="537">
        <f>N15-M15</f>
        <v>1210144614.3415089</v>
      </c>
      <c r="Q15" s="541"/>
    </row>
    <row r="16" spans="1:18" s="130" customFormat="1" ht="18" customHeight="1" x14ac:dyDescent="0.25">
      <c r="A16" s="132"/>
      <c r="B16" s="133"/>
      <c r="C16" s="134"/>
      <c r="D16" s="135"/>
      <c r="E16" s="134"/>
      <c r="F16" s="135"/>
      <c r="G16" s="134"/>
      <c r="H16" s="475"/>
      <c r="I16" s="134"/>
      <c r="J16" s="137"/>
      <c r="K16" s="134"/>
      <c r="L16" s="136"/>
      <c r="M16" s="136"/>
      <c r="N16" s="138"/>
    </row>
    <row r="17" spans="1:15" s="130" customFormat="1" ht="18" customHeight="1" x14ac:dyDescent="0.25">
      <c r="A17" s="132" t="s">
        <v>245</v>
      </c>
      <c r="B17" s="133">
        <v>25672744</v>
      </c>
      <c r="C17" s="134"/>
      <c r="D17" s="135"/>
      <c r="E17" s="134"/>
      <c r="F17" s="135">
        <f>SUM(B17:E17)</f>
        <v>25672744</v>
      </c>
      <c r="G17" s="134">
        <v>-8916762</v>
      </c>
      <c r="H17" s="475">
        <v>0.2</v>
      </c>
      <c r="I17" s="134">
        <v>-3114702</v>
      </c>
      <c r="J17" s="137">
        <v>0</v>
      </c>
      <c r="K17" s="134">
        <v>0</v>
      </c>
      <c r="L17" s="136">
        <f>+G17+I17+J17+K17</f>
        <v>-12031464</v>
      </c>
      <c r="M17" s="136">
        <f>F17+L17</f>
        <v>13641280</v>
      </c>
      <c r="N17" s="138">
        <v>21389294.070105821</v>
      </c>
      <c r="O17" s="535">
        <f>N17-M17</f>
        <v>7748014.0701058209</v>
      </c>
    </row>
    <row r="18" spans="1:15" s="130" customFormat="1" ht="18" customHeight="1" x14ac:dyDescent="0.25">
      <c r="A18" s="132"/>
      <c r="B18" s="133"/>
      <c r="C18" s="134"/>
      <c r="D18" s="135"/>
      <c r="E18" s="134"/>
      <c r="F18" s="135"/>
      <c r="G18" s="134"/>
      <c r="H18" s="475"/>
      <c r="I18" s="134"/>
      <c r="J18" s="137"/>
      <c r="K18" s="134"/>
      <c r="L18" s="136"/>
      <c r="M18" s="136"/>
      <c r="N18" s="138"/>
    </row>
    <row r="19" spans="1:15" s="130" customFormat="1" ht="18" customHeight="1" x14ac:dyDescent="0.25">
      <c r="A19" s="132" t="s">
        <v>240</v>
      </c>
      <c r="B19" s="133">
        <v>528550684</v>
      </c>
      <c r="C19" s="134"/>
      <c r="D19" s="136"/>
      <c r="E19" s="134"/>
      <c r="F19" s="135">
        <f>SUM(B19:E19)</f>
        <v>528550684</v>
      </c>
      <c r="G19" s="134">
        <v>-477436316</v>
      </c>
      <c r="H19" s="475">
        <v>0.2</v>
      </c>
      <c r="I19" s="136">
        <v>-11503210</v>
      </c>
      <c r="J19" s="137">
        <v>0</v>
      </c>
      <c r="K19" s="136">
        <v>0</v>
      </c>
      <c r="L19" s="136">
        <f t="shared" si="0"/>
        <v>-488939526</v>
      </c>
      <c r="M19" s="136">
        <f>F19+L19</f>
        <v>39611158</v>
      </c>
      <c r="N19" s="138">
        <v>74546761.696692482</v>
      </c>
      <c r="O19" s="535">
        <f>N19-M19</f>
        <v>34935603.696692482</v>
      </c>
    </row>
    <row r="20" spans="1:15" s="130" customFormat="1" ht="18" customHeight="1" x14ac:dyDescent="0.25">
      <c r="A20" s="132"/>
      <c r="B20" s="133"/>
      <c r="C20" s="134"/>
      <c r="D20" s="135"/>
      <c r="E20" s="134"/>
      <c r="F20" s="135"/>
      <c r="G20" s="136"/>
      <c r="H20" s="476"/>
      <c r="I20" s="136"/>
      <c r="J20" s="139"/>
      <c r="K20" s="136"/>
      <c r="L20" s="136"/>
      <c r="M20" s="136"/>
      <c r="N20" s="138"/>
    </row>
    <row r="21" spans="1:15" s="130" customFormat="1" ht="18" customHeight="1" x14ac:dyDescent="0.25">
      <c r="A21" s="132" t="s">
        <v>311</v>
      </c>
      <c r="B21" s="133">
        <v>1732135192</v>
      </c>
      <c r="C21" s="134">
        <v>851619113</v>
      </c>
      <c r="D21" s="135"/>
      <c r="E21" s="134"/>
      <c r="F21" s="135">
        <f>SUM(B21:E21)</f>
        <v>2583754305</v>
      </c>
      <c r="G21" s="136">
        <v>-907375363</v>
      </c>
      <c r="H21" s="476">
        <v>0.2</v>
      </c>
      <c r="I21" s="136">
        <v>-197587255</v>
      </c>
      <c r="J21" s="139">
        <v>0</v>
      </c>
      <c r="K21" s="136">
        <v>0</v>
      </c>
      <c r="L21" s="136">
        <f t="shared" si="0"/>
        <v>-1104962618</v>
      </c>
      <c r="M21" s="136">
        <f>F21+L21</f>
        <v>1478791687</v>
      </c>
      <c r="N21" s="138">
        <v>459556087.0268411</v>
      </c>
      <c r="O21" s="535">
        <f>N21-M21</f>
        <v>-1019235599.9731588</v>
      </c>
    </row>
    <row r="22" spans="1:15" s="130" customFormat="1" ht="18" customHeight="1" x14ac:dyDescent="0.25">
      <c r="A22" s="132"/>
      <c r="B22" s="133"/>
      <c r="C22" s="134"/>
      <c r="D22" s="135"/>
      <c r="E22" s="134"/>
      <c r="F22" s="135"/>
      <c r="G22" s="136"/>
      <c r="H22" s="476"/>
      <c r="I22" s="136"/>
      <c r="J22" s="139"/>
      <c r="K22" s="136"/>
      <c r="L22" s="136"/>
      <c r="M22" s="136"/>
      <c r="N22" s="138"/>
    </row>
    <row r="23" spans="1:15" s="538" customFormat="1" ht="18" customHeight="1" x14ac:dyDescent="0.25">
      <c r="A23" s="132" t="s">
        <v>241</v>
      </c>
      <c r="B23" s="133">
        <v>1945298804</v>
      </c>
      <c r="C23" s="134">
        <v>61509088</v>
      </c>
      <c r="D23" s="135"/>
      <c r="E23" s="134"/>
      <c r="F23" s="135">
        <f>SUM(B23:E23)</f>
        <v>2006807892</v>
      </c>
      <c r="G23" s="136">
        <v>-1450378347</v>
      </c>
      <c r="H23" s="476">
        <v>0.25</v>
      </c>
      <c r="I23" s="134">
        <v>-130926682</v>
      </c>
      <c r="J23" s="139">
        <v>0</v>
      </c>
      <c r="K23" s="136">
        <v>0</v>
      </c>
      <c r="L23" s="136">
        <f t="shared" si="0"/>
        <v>-1581305029</v>
      </c>
      <c r="M23" s="136">
        <f>F23+L23</f>
        <v>425502863</v>
      </c>
      <c r="N23" s="536">
        <v>562533241.2986418</v>
      </c>
      <c r="O23" s="537">
        <f>N23-M23</f>
        <v>137030378.2986418</v>
      </c>
    </row>
    <row r="24" spans="1:15" s="130" customFormat="1" ht="18" customHeight="1" x14ac:dyDescent="0.25">
      <c r="A24" s="132"/>
      <c r="B24" s="133"/>
      <c r="C24" s="134"/>
      <c r="D24" s="135"/>
      <c r="E24" s="134"/>
      <c r="F24" s="135"/>
      <c r="G24" s="136"/>
      <c r="H24" s="476"/>
      <c r="I24" s="134"/>
      <c r="J24" s="139"/>
      <c r="K24" s="136"/>
      <c r="L24" s="136"/>
      <c r="M24" s="136"/>
      <c r="N24" s="138"/>
    </row>
    <row r="25" spans="1:15" s="130" customFormat="1" ht="18" customHeight="1" x14ac:dyDescent="0.25">
      <c r="A25" s="132" t="s">
        <v>242</v>
      </c>
      <c r="B25" s="133">
        <v>573169416</v>
      </c>
      <c r="C25" s="134">
        <v>0</v>
      </c>
      <c r="D25" s="135"/>
      <c r="E25" s="134"/>
      <c r="F25" s="135">
        <f>SUM(B25:E25)</f>
        <v>573169416</v>
      </c>
      <c r="G25" s="136">
        <v>-115946029</v>
      </c>
      <c r="H25" s="476">
        <v>2.5000000000000001E-2</v>
      </c>
      <c r="I25" s="134">
        <v>-7374570</v>
      </c>
      <c r="J25" s="139">
        <v>0</v>
      </c>
      <c r="K25" s="136">
        <v>0</v>
      </c>
      <c r="L25" s="136">
        <f t="shared" si="0"/>
        <v>-123320599</v>
      </c>
      <c r="M25" s="136">
        <f>F25+L25</f>
        <v>449848817</v>
      </c>
      <c r="N25" s="138">
        <v>459072142.5764243</v>
      </c>
      <c r="O25" s="535">
        <f>N25-M25</f>
        <v>9223325.5764243007</v>
      </c>
    </row>
    <row r="26" spans="1:15" s="130" customFormat="1" ht="18" customHeight="1" x14ac:dyDescent="0.25">
      <c r="A26" s="132"/>
      <c r="B26" s="133"/>
      <c r="C26" s="134"/>
      <c r="D26" s="135"/>
      <c r="E26" s="134"/>
      <c r="F26" s="135"/>
      <c r="G26" s="136"/>
      <c r="H26" s="476"/>
      <c r="I26" s="134"/>
      <c r="J26" s="139"/>
      <c r="K26" s="136"/>
      <c r="L26" s="136"/>
      <c r="M26" s="136"/>
      <c r="N26" s="138"/>
    </row>
    <row r="27" spans="1:15" s="130" customFormat="1" ht="18" customHeight="1" x14ac:dyDescent="0.25">
      <c r="A27" s="132" t="s">
        <v>243</v>
      </c>
      <c r="B27" s="133">
        <v>381278430</v>
      </c>
      <c r="C27" s="134">
        <v>7930727</v>
      </c>
      <c r="D27" s="135"/>
      <c r="E27" s="134"/>
      <c r="F27" s="135">
        <f>SUM(B27:E27)</f>
        <v>389209157</v>
      </c>
      <c r="G27" s="136">
        <v>-323426917</v>
      </c>
      <c r="H27" s="476">
        <v>0.1</v>
      </c>
      <c r="I27" s="134">
        <v>-16133514</v>
      </c>
      <c r="J27" s="139">
        <v>0</v>
      </c>
      <c r="K27" s="136">
        <v>0</v>
      </c>
      <c r="L27" s="136">
        <f t="shared" si="0"/>
        <v>-339560431</v>
      </c>
      <c r="M27" s="136">
        <f>F27+L27</f>
        <v>49648726</v>
      </c>
      <c r="N27" s="138">
        <v>68000677.528041855</v>
      </c>
      <c r="O27" s="535">
        <f>N27-M27</f>
        <v>18351951.528041855</v>
      </c>
    </row>
    <row r="28" spans="1:15" s="130" customFormat="1" ht="18" customHeight="1" x14ac:dyDescent="0.25">
      <c r="A28" s="132"/>
      <c r="B28" s="133"/>
      <c r="C28" s="134"/>
      <c r="D28" s="135"/>
      <c r="E28" s="134"/>
      <c r="F28" s="135"/>
      <c r="G28" s="136"/>
      <c r="H28" s="476"/>
      <c r="I28" s="134"/>
      <c r="J28" s="139"/>
      <c r="K28" s="136"/>
      <c r="L28" s="136"/>
      <c r="M28" s="136"/>
      <c r="N28" s="138"/>
    </row>
    <row r="29" spans="1:15" s="130" customFormat="1" ht="18" customHeight="1" x14ac:dyDescent="0.25">
      <c r="A29" s="132" t="s">
        <v>244</v>
      </c>
      <c r="B29" s="133">
        <v>481201976</v>
      </c>
      <c r="C29" s="134">
        <v>85104691</v>
      </c>
      <c r="D29" s="135"/>
      <c r="E29" s="134"/>
      <c r="F29" s="135">
        <f>SUM(B29:E29)</f>
        <v>566306667</v>
      </c>
      <c r="G29" s="136">
        <v>-354923794</v>
      </c>
      <c r="H29" s="476">
        <v>0.1</v>
      </c>
      <c r="I29" s="134">
        <v>-13858266</v>
      </c>
      <c r="J29" s="139">
        <v>0</v>
      </c>
      <c r="K29" s="136">
        <v>0</v>
      </c>
      <c r="L29" s="136">
        <f t="shared" si="0"/>
        <v>-368782060</v>
      </c>
      <c r="M29" s="136">
        <f>F29+L29</f>
        <v>197524607</v>
      </c>
      <c r="N29" s="138">
        <v>116660801.17711383</v>
      </c>
      <c r="O29" s="535">
        <f>N29-M29</f>
        <v>-80863805.822886169</v>
      </c>
    </row>
    <row r="30" spans="1:15" s="130" customFormat="1" ht="18" customHeight="1" x14ac:dyDescent="0.25">
      <c r="A30" s="132"/>
      <c r="B30" s="133"/>
      <c r="C30" s="134"/>
      <c r="D30" s="135"/>
      <c r="E30" s="134"/>
      <c r="F30" s="135"/>
      <c r="G30" s="136"/>
      <c r="H30" s="474"/>
      <c r="I30" s="134"/>
      <c r="J30" s="139"/>
      <c r="K30" s="136"/>
      <c r="L30" s="136"/>
      <c r="M30" s="136"/>
      <c r="N30" s="138"/>
    </row>
    <row r="31" spans="1:15" s="130" customFormat="1" ht="18" customHeight="1" x14ac:dyDescent="0.25">
      <c r="A31" s="132" t="s">
        <v>820</v>
      </c>
      <c r="B31" s="133">
        <v>418253000</v>
      </c>
      <c r="C31" s="134"/>
      <c r="D31" s="135"/>
      <c r="E31" s="134"/>
      <c r="F31" s="135">
        <f>SUM(B31:E31)</f>
        <v>418253000</v>
      </c>
      <c r="G31" s="136"/>
      <c r="H31" s="474"/>
      <c r="I31" s="134"/>
      <c r="J31" s="139"/>
      <c r="K31" s="136"/>
      <c r="L31" s="136"/>
      <c r="M31" s="136">
        <f>F31+L31</f>
        <v>418253000</v>
      </c>
      <c r="N31" s="138"/>
    </row>
    <row r="32" spans="1:15" s="130" customFormat="1" ht="18" customHeight="1" x14ac:dyDescent="0.25">
      <c r="A32" s="132"/>
      <c r="B32" s="133"/>
      <c r="C32" s="134"/>
      <c r="D32" s="135"/>
      <c r="E32" s="134"/>
      <c r="F32" s="135"/>
      <c r="G32" s="136"/>
      <c r="H32" s="474"/>
      <c r="I32" s="134"/>
      <c r="J32" s="139"/>
      <c r="K32" s="136"/>
      <c r="L32" s="136"/>
      <c r="M32" s="136"/>
      <c r="N32" s="138"/>
    </row>
    <row r="33" spans="1:20" s="130" customFormat="1" ht="18" customHeight="1" x14ac:dyDescent="0.25">
      <c r="A33" s="141" t="s">
        <v>66</v>
      </c>
      <c r="B33" s="133"/>
      <c r="C33" s="134"/>
      <c r="D33" s="135"/>
      <c r="E33" s="134"/>
      <c r="F33" s="135"/>
      <c r="G33" s="134"/>
      <c r="H33" s="473"/>
      <c r="I33" s="134"/>
      <c r="J33" s="137"/>
      <c r="K33" s="136"/>
      <c r="L33" s="136"/>
      <c r="M33" s="136"/>
      <c r="N33" s="138"/>
      <c r="O33" s="535"/>
    </row>
    <row r="34" spans="1:20" s="130" customFormat="1" ht="18" customHeight="1" x14ac:dyDescent="0.25">
      <c r="A34" s="132"/>
      <c r="B34" s="133"/>
      <c r="C34" s="134"/>
      <c r="D34" s="135"/>
      <c r="E34" s="134"/>
      <c r="F34" s="135"/>
      <c r="G34" s="136"/>
      <c r="H34" s="474"/>
      <c r="I34" s="136"/>
      <c r="J34" s="139"/>
      <c r="K34" s="136"/>
      <c r="L34" s="136"/>
      <c r="M34" s="136"/>
      <c r="N34" s="138"/>
    </row>
    <row r="35" spans="1:20" s="130" customFormat="1" ht="18" customHeight="1" x14ac:dyDescent="0.25">
      <c r="A35" s="132" t="s">
        <v>305</v>
      </c>
      <c r="B35" s="134">
        <v>1822036373</v>
      </c>
      <c r="C35" s="762">
        <v>0</v>
      </c>
      <c r="D35" s="136"/>
      <c r="E35" s="763"/>
      <c r="F35" s="135">
        <f>SUM(B35:E35)</f>
        <v>1822036373</v>
      </c>
      <c r="G35" s="134">
        <v>0</v>
      </c>
      <c r="H35" s="476">
        <v>0</v>
      </c>
      <c r="I35" s="134">
        <v>0</v>
      </c>
      <c r="J35" s="137">
        <v>0</v>
      </c>
      <c r="K35" s="136">
        <v>0</v>
      </c>
      <c r="L35" s="136">
        <f>+G35+I35+J35+K35</f>
        <v>0</v>
      </c>
      <c r="M35" s="136">
        <f>+F35</f>
        <v>1822036373</v>
      </c>
      <c r="N35" s="138">
        <v>245931503.7021991</v>
      </c>
      <c r="O35" s="535">
        <f>N35-M35</f>
        <v>-1576104869.297801</v>
      </c>
    </row>
    <row r="36" spans="1:20" s="130" customFormat="1" ht="18" customHeight="1" x14ac:dyDescent="0.25">
      <c r="A36" s="132"/>
      <c r="B36" s="133"/>
      <c r="C36" s="134"/>
      <c r="D36" s="139"/>
      <c r="E36" s="564"/>
      <c r="F36" s="135"/>
      <c r="G36" s="134"/>
      <c r="H36" s="473"/>
      <c r="I36" s="134"/>
      <c r="J36" s="139"/>
      <c r="K36" s="136"/>
      <c r="L36" s="135"/>
      <c r="M36" s="134"/>
      <c r="N36" s="138"/>
    </row>
    <row r="37" spans="1:20" s="130" customFormat="1" x14ac:dyDescent="0.25">
      <c r="A37" s="842" t="s">
        <v>325</v>
      </c>
      <c r="B37" s="579"/>
      <c r="C37" s="580"/>
      <c r="D37" s="580"/>
      <c r="E37" s="580"/>
      <c r="F37" s="580"/>
      <c r="G37" s="579"/>
      <c r="H37" s="580"/>
      <c r="I37" s="580"/>
      <c r="J37" s="580"/>
      <c r="K37" s="580"/>
      <c r="L37" s="580"/>
      <c r="M37" s="579"/>
      <c r="N37" s="138"/>
    </row>
    <row r="38" spans="1:20" s="130" customFormat="1" x14ac:dyDescent="0.25">
      <c r="A38" s="843"/>
      <c r="B38" s="581">
        <f t="shared" ref="B38:G38" si="1">SUM(B13:B36)</f>
        <v>34655565722</v>
      </c>
      <c r="C38" s="581">
        <f t="shared" si="1"/>
        <v>2115497928</v>
      </c>
      <c r="D38" s="581">
        <f t="shared" si="1"/>
        <v>0</v>
      </c>
      <c r="E38" s="581">
        <f t="shared" si="1"/>
        <v>0</v>
      </c>
      <c r="F38" s="581">
        <f t="shared" si="1"/>
        <v>36771063650</v>
      </c>
      <c r="G38" s="581">
        <f t="shared" si="1"/>
        <v>-17078257280</v>
      </c>
      <c r="H38" s="581"/>
      <c r="I38" s="581">
        <f>SUM(I13:I36)</f>
        <v>-1542363641</v>
      </c>
      <c r="J38" s="581">
        <f>SUM(J13:J36)</f>
        <v>0</v>
      </c>
      <c r="K38" s="581">
        <f>SUM(K13:K36)</f>
        <v>0</v>
      </c>
      <c r="L38" s="581">
        <f>SUM(L13:L36)</f>
        <v>-18620620921</v>
      </c>
      <c r="M38" s="581">
        <f>SUM(M13:M36)</f>
        <v>18150442729</v>
      </c>
      <c r="N38" s="138"/>
    </row>
    <row r="39" spans="1:20" s="130" customFormat="1" x14ac:dyDescent="0.25">
      <c r="A39" s="842" t="s">
        <v>819</v>
      </c>
      <c r="B39" s="579"/>
      <c r="C39" s="580"/>
      <c r="D39" s="580"/>
      <c r="E39" s="580"/>
      <c r="F39" s="580"/>
      <c r="G39" s="579"/>
      <c r="H39" s="580"/>
      <c r="I39" s="580"/>
      <c r="J39" s="580"/>
      <c r="K39" s="580"/>
      <c r="L39" s="580"/>
      <c r="M39" s="579"/>
      <c r="N39" s="138"/>
    </row>
    <row r="40" spans="1:20" s="130" customFormat="1" x14ac:dyDescent="0.25">
      <c r="A40" s="843"/>
      <c r="B40" s="590">
        <v>30748045734</v>
      </c>
      <c r="C40" s="591">
        <v>3301460283</v>
      </c>
      <c r="D40" s="592">
        <v>309616899</v>
      </c>
      <c r="E40" s="593">
        <v>497423604</v>
      </c>
      <c r="F40" s="594">
        <v>34237312722</v>
      </c>
      <c r="G40" s="594">
        <v>-14268193840</v>
      </c>
      <c r="H40" s="594"/>
      <c r="I40" s="594">
        <v>-2810063440</v>
      </c>
      <c r="J40" s="594">
        <v>0</v>
      </c>
      <c r="K40" s="594">
        <v>0</v>
      </c>
      <c r="L40" s="594">
        <v>-17078257280</v>
      </c>
      <c r="M40" s="581">
        <v>17159055442</v>
      </c>
      <c r="N40" s="138"/>
    </row>
    <row r="41" spans="1:20" ht="16.5" x14ac:dyDescent="0.3">
      <c r="A41" s="129"/>
      <c r="B41" s="142"/>
      <c r="C41" s="129"/>
      <c r="D41" s="129"/>
      <c r="E41" s="129"/>
      <c r="F41" s="142"/>
      <c r="G41" s="129"/>
      <c r="H41" s="129"/>
      <c r="I41" s="584"/>
      <c r="J41" s="143"/>
      <c r="K41" s="129"/>
      <c r="L41" s="143"/>
      <c r="M41" s="144"/>
    </row>
    <row r="42" spans="1:20" s="124" customFormat="1" x14ac:dyDescent="0.25">
      <c r="F42" s="517"/>
      <c r="J42" s="567"/>
      <c r="L42" s="517"/>
      <c r="M42" s="517"/>
      <c r="N42" s="533"/>
      <c r="T42" s="587"/>
    </row>
    <row r="43" spans="1:20" ht="18.75" x14ac:dyDescent="0.3">
      <c r="C43" s="172"/>
      <c r="D43" s="135"/>
      <c r="F43" s="586"/>
      <c r="G43" s="583"/>
      <c r="I43" s="582"/>
      <c r="M43" s="585"/>
    </row>
    <row r="44" spans="1:20" ht="18.75" x14ac:dyDescent="0.3">
      <c r="C44" s="126"/>
      <c r="D44" s="135"/>
      <c r="G44" s="583"/>
      <c r="I44" s="582"/>
      <c r="M44" s="585"/>
    </row>
    <row r="45" spans="1:20" ht="18.75" x14ac:dyDescent="0.3">
      <c r="B45" s="172"/>
      <c r="F45" s="172"/>
      <c r="G45" s="583"/>
      <c r="I45" s="582"/>
    </row>
    <row r="46" spans="1:20" ht="18.75" x14ac:dyDescent="0.3">
      <c r="D46" s="502"/>
      <c r="E46" s="94"/>
      <c r="F46" s="503"/>
      <c r="G46" s="583"/>
      <c r="H46" s="94"/>
      <c r="I46" s="582"/>
      <c r="J46" s="94"/>
    </row>
    <row r="47" spans="1:20" s="628" customFormat="1" ht="18" x14ac:dyDescent="0.25">
      <c r="B47" s="628" t="s">
        <v>330</v>
      </c>
      <c r="E47" s="629" t="s">
        <v>331</v>
      </c>
      <c r="J47" s="628" t="s">
        <v>332</v>
      </c>
    </row>
    <row r="48" spans="1:20" ht="18.75" x14ac:dyDescent="0.3">
      <c r="G48" s="583"/>
      <c r="I48" s="582"/>
    </row>
    <row r="49" spans="7:9" ht="18.75" x14ac:dyDescent="0.3">
      <c r="G49" s="583"/>
      <c r="I49" s="582"/>
    </row>
    <row r="50" spans="7:9" ht="18.75" x14ac:dyDescent="0.3">
      <c r="G50" s="583"/>
      <c r="I50" s="582"/>
    </row>
    <row r="51" spans="7:9" ht="18.75" x14ac:dyDescent="0.3">
      <c r="G51" s="583"/>
      <c r="I51" s="582"/>
    </row>
    <row r="84" spans="1:12" x14ac:dyDescent="0.3">
      <c r="A84" s="472" t="s">
        <v>70</v>
      </c>
      <c r="B84" s="145"/>
      <c r="C84" s="145" t="s">
        <v>71</v>
      </c>
      <c r="E84" s="145"/>
      <c r="F84" s="819" t="s">
        <v>72</v>
      </c>
      <c r="G84" s="819"/>
      <c r="H84" s="472"/>
      <c r="K84" s="819" t="s">
        <v>77</v>
      </c>
      <c r="L84" s="819"/>
    </row>
    <row r="85" spans="1:12" x14ac:dyDescent="0.3">
      <c r="A85" s="472" t="s">
        <v>73</v>
      </c>
      <c r="B85" s="145"/>
      <c r="C85" s="145" t="s">
        <v>76</v>
      </c>
      <c r="E85" s="145"/>
      <c r="F85" s="819" t="s">
        <v>74</v>
      </c>
      <c r="G85" s="819"/>
      <c r="H85" s="472"/>
      <c r="K85" s="819" t="s">
        <v>75</v>
      </c>
      <c r="L85" s="819"/>
    </row>
  </sheetData>
  <mergeCells count="26">
    <mergeCell ref="A5:M5"/>
    <mergeCell ref="A7:M7"/>
    <mergeCell ref="A4:M4"/>
    <mergeCell ref="A2:M2"/>
    <mergeCell ref="F84:G84"/>
    <mergeCell ref="A3:M3"/>
    <mergeCell ref="M9:M11"/>
    <mergeCell ref="A9:A11"/>
    <mergeCell ref="A37:A38"/>
    <mergeCell ref="A39:A40"/>
    <mergeCell ref="F85:G85"/>
    <mergeCell ref="K84:L84"/>
    <mergeCell ref="K85:L85"/>
    <mergeCell ref="B9:F9"/>
    <mergeCell ref="G9:L9"/>
    <mergeCell ref="B10:B11"/>
    <mergeCell ref="C10:C11"/>
    <mergeCell ref="D10:D11"/>
    <mergeCell ref="E10:E11"/>
    <mergeCell ref="F10:F11"/>
    <mergeCell ref="G10:G11"/>
    <mergeCell ref="I10:I11"/>
    <mergeCell ref="J10:J11"/>
    <mergeCell ref="L10:L11"/>
    <mergeCell ref="K10:K11"/>
    <mergeCell ref="H10:H11"/>
  </mergeCells>
  <phoneticPr fontId="0" type="noConversion"/>
  <printOptions horizontalCentered="1"/>
  <pageMargins left="0.23622047244094491" right="0.23622047244094491" top="1.1811023622047245" bottom="0.74803149606299213" header="0.31496062992125984" footer="0.31496062992125984"/>
  <pageSetup paperSize="9" scale="50" orientation="landscape" r:id="rId1"/>
  <headerFooter alignWithMargins="0">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K28"/>
  <sheetViews>
    <sheetView showGridLines="0" view="pageBreakPreview" zoomScale="60" zoomScaleNormal="70" workbookViewId="0">
      <selection activeCell="E23" sqref="E23"/>
    </sheetView>
  </sheetViews>
  <sheetFormatPr baseColWidth="10" defaultRowHeight="15" x14ac:dyDescent="0.3"/>
  <cols>
    <col min="1" max="1" width="32.140625" style="121" bestFit="1" customWidth="1"/>
    <col min="2" max="2" width="25.7109375" style="121" bestFit="1" customWidth="1"/>
    <col min="3" max="3" width="18" style="121" customWidth="1"/>
    <col min="4" max="4" width="16.5703125" style="121" bestFit="1" customWidth="1"/>
    <col min="5" max="5" width="25.85546875" style="121" bestFit="1" customWidth="1"/>
    <col min="6" max="6" width="34.28515625" style="121" customWidth="1"/>
    <col min="7" max="7" width="16.42578125" style="121" bestFit="1" customWidth="1"/>
    <col min="8" max="8" width="18.140625" style="121" customWidth="1"/>
    <col min="9" max="9" width="23.7109375" style="121" customWidth="1"/>
    <col min="10" max="10" width="20.28515625" style="121" bestFit="1" customWidth="1"/>
    <col min="11" max="11" width="14.28515625" style="121" bestFit="1" customWidth="1"/>
    <col min="12" max="16384" width="11.42578125" style="121"/>
  </cols>
  <sheetData>
    <row r="1" spans="1:10" ht="17.25" customHeight="1" x14ac:dyDescent="0.3"/>
    <row r="2" spans="1:10" s="146" customFormat="1" ht="18" x14ac:dyDescent="0.25">
      <c r="I2" s="147"/>
      <c r="J2" s="122" t="s">
        <v>17</v>
      </c>
    </row>
    <row r="3" spans="1:10" s="146" customFormat="1" ht="18" x14ac:dyDescent="0.25">
      <c r="I3" s="147"/>
      <c r="J3" s="148"/>
    </row>
    <row r="4" spans="1:10" s="146" customFormat="1" ht="23.25" x14ac:dyDescent="0.35">
      <c r="A4" s="847" t="s">
        <v>317</v>
      </c>
      <c r="B4" s="847"/>
      <c r="C4" s="847"/>
      <c r="D4" s="847"/>
      <c r="E4" s="847"/>
      <c r="F4" s="847"/>
      <c r="G4" s="847"/>
      <c r="H4" s="847"/>
      <c r="I4" s="847"/>
      <c r="J4" s="847"/>
    </row>
    <row r="5" spans="1:10" s="146" customFormat="1" ht="18" x14ac:dyDescent="0.25">
      <c r="A5" s="851" t="s">
        <v>98</v>
      </c>
      <c r="B5" s="851"/>
      <c r="C5" s="851"/>
      <c r="D5" s="851"/>
      <c r="E5" s="851"/>
      <c r="F5" s="851"/>
      <c r="G5" s="851"/>
      <c r="H5" s="851"/>
      <c r="I5" s="851"/>
      <c r="J5" s="851"/>
    </row>
    <row r="6" spans="1:10" s="146" customFormat="1" ht="18" x14ac:dyDescent="0.25">
      <c r="A6" s="836" t="s">
        <v>676</v>
      </c>
      <c r="B6" s="853"/>
      <c r="C6" s="853"/>
      <c r="D6" s="853"/>
      <c r="E6" s="853"/>
      <c r="F6" s="853"/>
      <c r="G6" s="853"/>
      <c r="H6" s="853"/>
      <c r="I6" s="853"/>
      <c r="J6" s="853"/>
    </row>
    <row r="7" spans="1:10" s="146" customFormat="1" ht="18" x14ac:dyDescent="0.25">
      <c r="A7" s="852" t="s">
        <v>61</v>
      </c>
      <c r="B7" s="852"/>
      <c r="C7" s="852"/>
      <c r="D7" s="852"/>
      <c r="E7" s="852"/>
      <c r="F7" s="852"/>
      <c r="G7" s="852"/>
      <c r="H7" s="852"/>
      <c r="I7" s="852"/>
      <c r="J7" s="852"/>
    </row>
    <row r="8" spans="1:10" s="146" customFormat="1" ht="18" x14ac:dyDescent="0.25"/>
    <row r="9" spans="1:10" s="146" customFormat="1" ht="23.25" x14ac:dyDescent="0.35">
      <c r="A9" s="847" t="s">
        <v>8</v>
      </c>
      <c r="B9" s="847"/>
      <c r="C9" s="847"/>
      <c r="D9" s="847"/>
      <c r="E9" s="847"/>
      <c r="F9" s="847"/>
      <c r="G9" s="847"/>
      <c r="H9" s="847"/>
      <c r="I9" s="847"/>
      <c r="J9" s="847"/>
    </row>
    <row r="10" spans="1:10" ht="15.75" thickBot="1" x14ac:dyDescent="0.35"/>
    <row r="11" spans="1:10" s="130" customFormat="1" ht="21.75" customHeight="1" x14ac:dyDescent="0.25">
      <c r="A11" s="854" t="s">
        <v>9</v>
      </c>
      <c r="B11" s="848" t="s">
        <v>13</v>
      </c>
      <c r="C11" s="849"/>
      <c r="D11" s="849"/>
      <c r="E11" s="850"/>
      <c r="F11" s="848" t="s">
        <v>14</v>
      </c>
      <c r="G11" s="849"/>
      <c r="H11" s="849"/>
      <c r="I11" s="850"/>
      <c r="J11" s="857" t="s">
        <v>250</v>
      </c>
    </row>
    <row r="12" spans="1:10" s="130" customFormat="1" x14ac:dyDescent="0.25">
      <c r="A12" s="855"/>
      <c r="B12" s="844" t="s">
        <v>246</v>
      </c>
      <c r="C12" s="844" t="s">
        <v>10</v>
      </c>
      <c r="D12" s="844" t="s">
        <v>11</v>
      </c>
      <c r="E12" s="844" t="s">
        <v>247</v>
      </c>
      <c r="F12" s="844" t="s">
        <v>248</v>
      </c>
      <c r="G12" s="844" t="s">
        <v>78</v>
      </c>
      <c r="H12" s="844" t="s">
        <v>12</v>
      </c>
      <c r="I12" s="844" t="s">
        <v>249</v>
      </c>
      <c r="J12" s="858"/>
    </row>
    <row r="13" spans="1:10" s="130" customFormat="1" x14ac:dyDescent="0.25">
      <c r="A13" s="855"/>
      <c r="B13" s="845"/>
      <c r="C13" s="845"/>
      <c r="D13" s="845"/>
      <c r="E13" s="845"/>
      <c r="F13" s="845"/>
      <c r="G13" s="845"/>
      <c r="H13" s="845"/>
      <c r="I13" s="845"/>
      <c r="J13" s="858"/>
    </row>
    <row r="14" spans="1:10" s="130" customFormat="1" x14ac:dyDescent="0.25">
      <c r="A14" s="856"/>
      <c r="B14" s="846"/>
      <c r="C14" s="846"/>
      <c r="D14" s="846"/>
      <c r="E14" s="846"/>
      <c r="F14" s="846"/>
      <c r="G14" s="846"/>
      <c r="H14" s="846"/>
      <c r="I14" s="846"/>
      <c r="J14" s="859"/>
    </row>
    <row r="15" spans="1:10" s="130" customFormat="1" ht="12.75" customHeight="1" x14ac:dyDescent="0.25">
      <c r="A15" s="150"/>
      <c r="B15" s="151"/>
      <c r="C15" s="151"/>
      <c r="D15" s="151"/>
      <c r="E15" s="151"/>
      <c r="F15" s="151"/>
      <c r="G15" s="151"/>
      <c r="H15" s="151"/>
      <c r="I15" s="151"/>
      <c r="J15" s="152"/>
    </row>
    <row r="16" spans="1:10" s="130" customFormat="1" ht="24" customHeight="1" x14ac:dyDescent="0.25">
      <c r="A16" s="153" t="s">
        <v>251</v>
      </c>
      <c r="B16" s="154">
        <v>464776044</v>
      </c>
      <c r="C16" s="154"/>
      <c r="D16" s="154">
        <v>0</v>
      </c>
      <c r="E16" s="154">
        <f>SUM(B16:D16)</f>
        <v>464776044</v>
      </c>
      <c r="F16" s="155">
        <v>-330175397</v>
      </c>
      <c r="G16" s="154">
        <v>0</v>
      </c>
      <c r="H16" s="154">
        <v>-17201643</v>
      </c>
      <c r="I16" s="155">
        <f>SUM(F16:H16)</f>
        <v>-347377040</v>
      </c>
      <c r="J16" s="577">
        <f>+E16+I16</f>
        <v>117399004</v>
      </c>
    </row>
    <row r="17" spans="1:11" s="130" customFormat="1" ht="24" customHeight="1" x14ac:dyDescent="0.25">
      <c r="A17" s="156"/>
      <c r="B17" s="157"/>
      <c r="C17" s="157"/>
      <c r="D17" s="157"/>
      <c r="E17" s="157"/>
      <c r="F17" s="157"/>
      <c r="G17" s="157"/>
      <c r="H17" s="157"/>
      <c r="I17" s="157"/>
      <c r="J17" s="158"/>
    </row>
    <row r="18" spans="1:11" s="130" customFormat="1" ht="24" customHeight="1" x14ac:dyDescent="0.25">
      <c r="A18" s="150"/>
      <c r="B18" s="159"/>
      <c r="C18" s="159"/>
      <c r="D18" s="159"/>
      <c r="E18" s="159"/>
      <c r="F18" s="159"/>
      <c r="G18" s="159"/>
      <c r="H18" s="159"/>
      <c r="I18" s="159"/>
      <c r="J18" s="160"/>
    </row>
    <row r="19" spans="1:11" s="130" customFormat="1" ht="24" customHeight="1" x14ac:dyDescent="0.25">
      <c r="A19" s="161" t="s">
        <v>15</v>
      </c>
      <c r="B19" s="162">
        <f>SUM(B16:B17)</f>
        <v>464776044</v>
      </c>
      <c r="C19" s="162">
        <f t="shared" ref="C19:J19" si="0">SUM(C16:C17)</f>
        <v>0</v>
      </c>
      <c r="D19" s="162">
        <f t="shared" si="0"/>
        <v>0</v>
      </c>
      <c r="E19" s="162">
        <f t="shared" si="0"/>
        <v>464776044</v>
      </c>
      <c r="F19" s="162">
        <v>-254994043</v>
      </c>
      <c r="G19" s="162">
        <f t="shared" si="0"/>
        <v>0</v>
      </c>
      <c r="H19" s="162">
        <f t="shared" si="0"/>
        <v>-17201643</v>
      </c>
      <c r="I19" s="162">
        <f t="shared" si="0"/>
        <v>-347377040</v>
      </c>
      <c r="J19" s="578">
        <f t="shared" si="0"/>
        <v>117399004</v>
      </c>
      <c r="K19" s="140"/>
    </row>
    <row r="20" spans="1:11" s="130" customFormat="1" ht="24" customHeight="1" x14ac:dyDescent="0.25">
      <c r="A20" s="163"/>
      <c r="B20" s="164"/>
      <c r="C20" s="164"/>
      <c r="D20" s="164"/>
      <c r="E20" s="164"/>
      <c r="F20" s="164"/>
      <c r="G20" s="164"/>
      <c r="H20" s="164"/>
      <c r="I20" s="164"/>
      <c r="J20" s="165"/>
    </row>
    <row r="21" spans="1:11" s="171" customFormat="1" ht="24" customHeight="1" thickBot="1" x14ac:dyDescent="0.3">
      <c r="A21" s="166" t="s">
        <v>16</v>
      </c>
      <c r="B21" s="167">
        <v>296379424</v>
      </c>
      <c r="C21" s="167">
        <v>168396620</v>
      </c>
      <c r="D21" s="167">
        <v>0</v>
      </c>
      <c r="E21" s="167">
        <v>464776044</v>
      </c>
      <c r="F21" s="168">
        <v>-254994043</v>
      </c>
      <c r="G21" s="168">
        <v>-75181354</v>
      </c>
      <c r="H21" s="167">
        <v>0</v>
      </c>
      <c r="I21" s="168">
        <v>-330175397</v>
      </c>
      <c r="J21" s="169">
        <v>134600647</v>
      </c>
      <c r="K21" s="170"/>
    </row>
    <row r="22" spans="1:11" s="130" customFormat="1" x14ac:dyDescent="0.25">
      <c r="K22" s="140"/>
    </row>
    <row r="23" spans="1:11" x14ac:dyDescent="0.3">
      <c r="D23" s="172"/>
      <c r="E23" s="172"/>
      <c r="K23" s="172"/>
    </row>
    <row r="24" spans="1:11" x14ac:dyDescent="0.3">
      <c r="F24" s="172"/>
      <c r="I24" s="172"/>
      <c r="J24" s="172"/>
    </row>
    <row r="27" spans="1:11" s="628" customFormat="1" ht="18" x14ac:dyDescent="0.25">
      <c r="B27" s="628" t="s">
        <v>330</v>
      </c>
      <c r="E27" s="629" t="s">
        <v>331</v>
      </c>
      <c r="I27" s="628" t="s">
        <v>332</v>
      </c>
    </row>
    <row r="28" spans="1:11" x14ac:dyDescent="0.3">
      <c r="B28" s="41"/>
      <c r="C28" s="94"/>
      <c r="D28" s="41"/>
      <c r="E28" s="94"/>
      <c r="F28" s="41"/>
      <c r="G28" s="94"/>
      <c r="H28" s="173"/>
    </row>
  </sheetData>
  <mergeCells count="17">
    <mergeCell ref="E12:E14"/>
    <mergeCell ref="F12:F14"/>
    <mergeCell ref="G12:G14"/>
    <mergeCell ref="H12:H14"/>
    <mergeCell ref="A4:J4"/>
    <mergeCell ref="B11:E11"/>
    <mergeCell ref="F11:I11"/>
    <mergeCell ref="A5:J5"/>
    <mergeCell ref="A7:J7"/>
    <mergeCell ref="A9:J9"/>
    <mergeCell ref="A6:J6"/>
    <mergeCell ref="A11:A14"/>
    <mergeCell ref="B12:B14"/>
    <mergeCell ref="I12:I14"/>
    <mergeCell ref="J11:J14"/>
    <mergeCell ref="C12:C14"/>
    <mergeCell ref="D12:D14"/>
  </mergeCells>
  <phoneticPr fontId="0" type="noConversion"/>
  <printOptions horizontalCentered="1"/>
  <pageMargins left="0.70866141732283472" right="0.70866141732283472" top="0.74803149606299213" bottom="0.74803149606299213" header="0.31496062992125984" footer="0.31496062992125984"/>
  <pageSetup paperSize="9" scale="55" orientation="landscape" r:id="rId1"/>
  <headerFooter alignWithMargins="0">
    <oddHeader>&amp;L&amp;G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M48"/>
  <sheetViews>
    <sheetView showGridLines="0" view="pageBreakPreview" topLeftCell="A5" zoomScale="55" zoomScaleNormal="80" zoomScaleSheetLayoutView="55" workbookViewId="0">
      <selection activeCell="A6" sqref="A6:M6"/>
    </sheetView>
  </sheetViews>
  <sheetFormatPr baseColWidth="10" defaultRowHeight="15" x14ac:dyDescent="0.3"/>
  <cols>
    <col min="1" max="1" width="32.28515625" style="174" bestFit="1" customWidth="1"/>
    <col min="2" max="11" width="13.42578125" style="174" customWidth="1"/>
    <col min="12" max="13" width="16.42578125" style="174" customWidth="1"/>
    <col min="14" max="16384" width="11.42578125" style="174"/>
  </cols>
  <sheetData>
    <row r="1" spans="1:13" ht="17.25" customHeight="1" x14ac:dyDescent="0.3"/>
    <row r="2" spans="1:13" ht="15.75" x14ac:dyDescent="0.3">
      <c r="M2" s="175" t="s">
        <v>32</v>
      </c>
    </row>
    <row r="3" spans="1:13" x14ac:dyDescent="0.3">
      <c r="M3" s="176"/>
    </row>
    <row r="4" spans="1:13" ht="23.25" x14ac:dyDescent="0.35">
      <c r="A4" s="864" t="str">
        <f>+'Anexo B'!A4:J4</f>
        <v>BIOTEC DEL PARAGUAY S.A.</v>
      </c>
      <c r="B4" s="864"/>
      <c r="C4" s="864"/>
      <c r="D4" s="864"/>
      <c r="E4" s="864"/>
      <c r="F4" s="864"/>
      <c r="G4" s="864"/>
      <c r="H4" s="864"/>
      <c r="I4" s="864"/>
      <c r="J4" s="864"/>
      <c r="K4" s="864"/>
      <c r="L4" s="864"/>
      <c r="M4" s="864"/>
    </row>
    <row r="5" spans="1:13" ht="18.75" x14ac:dyDescent="0.3">
      <c r="A5" s="865" t="s">
        <v>98</v>
      </c>
      <c r="B5" s="865"/>
      <c r="C5" s="865"/>
      <c r="D5" s="865"/>
      <c r="E5" s="865"/>
      <c r="F5" s="865"/>
      <c r="G5" s="865"/>
      <c r="H5" s="865"/>
      <c r="I5" s="865"/>
      <c r="J5" s="865"/>
      <c r="K5" s="865"/>
      <c r="L5" s="865"/>
      <c r="M5" s="865"/>
    </row>
    <row r="6" spans="1:13" ht="16.5" x14ac:dyDescent="0.3">
      <c r="A6" s="876" t="str">
        <f>+'Anexo B'!A6:J6</f>
        <v>AL 30 DE  JUNIO DE 2020 Y 2019</v>
      </c>
      <c r="B6" s="877"/>
      <c r="C6" s="877"/>
      <c r="D6" s="877"/>
      <c r="E6" s="877"/>
      <c r="F6" s="877"/>
      <c r="G6" s="877"/>
      <c r="H6" s="877"/>
      <c r="I6" s="877"/>
      <c r="J6" s="877"/>
      <c r="K6" s="877"/>
      <c r="L6" s="877"/>
      <c r="M6" s="877"/>
    </row>
    <row r="7" spans="1:13" ht="15.75" x14ac:dyDescent="0.3">
      <c r="A7" s="871" t="s">
        <v>255</v>
      </c>
      <c r="B7" s="872"/>
      <c r="C7" s="872"/>
      <c r="D7" s="872"/>
      <c r="E7" s="872"/>
      <c r="F7" s="872"/>
      <c r="G7" s="872"/>
      <c r="H7" s="872"/>
      <c r="I7" s="872"/>
      <c r="J7" s="872"/>
      <c r="K7" s="872"/>
      <c r="L7" s="872"/>
      <c r="M7" s="872"/>
    </row>
    <row r="8" spans="1:13" ht="15.75" x14ac:dyDescent="0.3">
      <c r="A8" s="177"/>
      <c r="B8" s="178"/>
      <c r="C8" s="178"/>
      <c r="D8" s="178"/>
      <c r="E8" s="178"/>
      <c r="F8" s="178"/>
      <c r="G8" s="178"/>
      <c r="H8" s="178"/>
      <c r="I8" s="178"/>
      <c r="J8" s="178"/>
      <c r="K8" s="178"/>
      <c r="L8" s="178"/>
      <c r="M8" s="178"/>
    </row>
    <row r="9" spans="1:13" ht="23.25" x14ac:dyDescent="0.35">
      <c r="A9" s="864" t="s">
        <v>57</v>
      </c>
      <c r="B9" s="864"/>
      <c r="C9" s="864"/>
      <c r="D9" s="864"/>
      <c r="E9" s="864"/>
      <c r="F9" s="864"/>
      <c r="G9" s="864"/>
      <c r="H9" s="864"/>
      <c r="I9" s="864"/>
      <c r="J9" s="864"/>
      <c r="K9" s="864"/>
      <c r="L9" s="864"/>
      <c r="M9" s="864"/>
    </row>
    <row r="10" spans="1:13" ht="23.25" x14ac:dyDescent="0.35">
      <c r="A10" s="864" t="s">
        <v>58</v>
      </c>
      <c r="B10" s="864"/>
      <c r="C10" s="864"/>
      <c r="D10" s="864"/>
      <c r="E10" s="864"/>
      <c r="F10" s="864"/>
      <c r="G10" s="864"/>
      <c r="H10" s="864"/>
      <c r="I10" s="864"/>
      <c r="J10" s="864"/>
      <c r="K10" s="864"/>
      <c r="L10" s="864"/>
      <c r="M10" s="864"/>
    </row>
    <row r="11" spans="1:13" ht="15.75" thickBot="1" x14ac:dyDescent="0.35">
      <c r="A11" s="121"/>
      <c r="B11" s="121"/>
      <c r="C11" s="121"/>
      <c r="D11" s="121"/>
      <c r="E11" s="121"/>
      <c r="F11" s="121"/>
      <c r="G11" s="121"/>
      <c r="H11" s="121"/>
      <c r="I11" s="121"/>
      <c r="J11" s="121"/>
      <c r="K11" s="121"/>
      <c r="L11" s="121"/>
      <c r="M11" s="121"/>
    </row>
    <row r="12" spans="1:13" x14ac:dyDescent="0.3">
      <c r="A12" s="179" t="s">
        <v>18</v>
      </c>
      <c r="B12" s="860" t="s">
        <v>21</v>
      </c>
      <c r="C12" s="873" t="s">
        <v>182</v>
      </c>
      <c r="D12" s="860" t="s">
        <v>22</v>
      </c>
      <c r="E12" s="860" t="s">
        <v>183</v>
      </c>
      <c r="F12" s="860" t="s">
        <v>184</v>
      </c>
      <c r="G12" s="860" t="s">
        <v>185</v>
      </c>
      <c r="H12" s="860" t="s">
        <v>186</v>
      </c>
      <c r="I12" s="868" t="s">
        <v>28</v>
      </c>
      <c r="J12" s="869"/>
      <c r="K12" s="869"/>
      <c r="L12" s="869"/>
      <c r="M12" s="870"/>
    </row>
    <row r="13" spans="1:13" x14ac:dyDescent="0.3">
      <c r="A13" s="180" t="s">
        <v>19</v>
      </c>
      <c r="B13" s="861"/>
      <c r="C13" s="874"/>
      <c r="D13" s="861"/>
      <c r="E13" s="861"/>
      <c r="F13" s="861"/>
      <c r="G13" s="861"/>
      <c r="H13" s="861"/>
      <c r="I13" s="863" t="s">
        <v>187</v>
      </c>
      <c r="J13" s="863" t="s">
        <v>188</v>
      </c>
      <c r="K13" s="863" t="s">
        <v>24</v>
      </c>
      <c r="L13" s="866" t="s">
        <v>27</v>
      </c>
      <c r="M13" s="867"/>
    </row>
    <row r="14" spans="1:13" ht="18" customHeight="1" x14ac:dyDescent="0.3">
      <c r="A14" s="181" t="s">
        <v>20</v>
      </c>
      <c r="B14" s="862"/>
      <c r="C14" s="875"/>
      <c r="D14" s="862"/>
      <c r="E14" s="862"/>
      <c r="F14" s="862"/>
      <c r="G14" s="862"/>
      <c r="H14" s="862"/>
      <c r="I14" s="862"/>
      <c r="J14" s="862"/>
      <c r="K14" s="862"/>
      <c r="L14" s="182" t="s">
        <v>25</v>
      </c>
      <c r="M14" s="183" t="s">
        <v>26</v>
      </c>
    </row>
    <row r="15" spans="1:13" x14ac:dyDescent="0.3">
      <c r="A15" s="184"/>
      <c r="B15" s="185"/>
      <c r="C15" s="185"/>
      <c r="D15" s="185"/>
      <c r="E15" s="185"/>
      <c r="F15" s="185"/>
      <c r="G15" s="185"/>
      <c r="H15" s="185"/>
      <c r="I15" s="185"/>
      <c r="J15" s="185"/>
      <c r="K15" s="185"/>
      <c r="L15" s="185"/>
      <c r="M15" s="186"/>
    </row>
    <row r="16" spans="1:13" x14ac:dyDescent="0.3">
      <c r="A16" s="187"/>
      <c r="B16" s="188"/>
      <c r="C16" s="188"/>
      <c r="D16" s="188"/>
      <c r="E16" s="188"/>
      <c r="F16" s="188"/>
      <c r="G16" s="188"/>
      <c r="H16" s="188"/>
      <c r="I16" s="188"/>
      <c r="J16" s="188"/>
      <c r="K16" s="188"/>
      <c r="L16" s="188"/>
      <c r="M16" s="189"/>
    </row>
    <row r="17" spans="1:13" x14ac:dyDescent="0.3">
      <c r="A17" s="190" t="s">
        <v>29</v>
      </c>
      <c r="B17" s="188"/>
      <c r="C17" s="188"/>
      <c r="D17" s="188"/>
      <c r="E17" s="188"/>
      <c r="F17" s="188"/>
      <c r="G17" s="188"/>
      <c r="H17" s="188"/>
      <c r="I17" s="188"/>
      <c r="J17" s="188"/>
      <c r="K17" s="188"/>
      <c r="L17" s="188"/>
      <c r="M17" s="189"/>
    </row>
    <row r="18" spans="1:13" x14ac:dyDescent="0.3">
      <c r="A18" s="190" t="s">
        <v>30</v>
      </c>
      <c r="B18" s="188"/>
      <c r="C18" s="188"/>
      <c r="D18" s="188"/>
      <c r="E18" s="188"/>
      <c r="F18" s="188"/>
      <c r="G18" s="188"/>
      <c r="H18" s="188"/>
      <c r="I18" s="188"/>
      <c r="J18" s="188"/>
      <c r="K18" s="188"/>
      <c r="L18" s="188"/>
      <c r="M18" s="189"/>
    </row>
    <row r="19" spans="1:13" x14ac:dyDescent="0.3">
      <c r="A19" s="190"/>
      <c r="B19" s="188"/>
      <c r="C19" s="188"/>
      <c r="D19" s="188"/>
      <c r="E19" s="188"/>
      <c r="F19" s="188"/>
      <c r="G19" s="188"/>
      <c r="H19" s="188"/>
      <c r="I19" s="188"/>
      <c r="J19" s="188"/>
      <c r="K19" s="188"/>
      <c r="L19" s="188"/>
      <c r="M19" s="189"/>
    </row>
    <row r="20" spans="1:13" x14ac:dyDescent="0.3">
      <c r="A20" s="190"/>
      <c r="B20" s="188"/>
      <c r="C20" s="188"/>
      <c r="D20" s="188"/>
      <c r="E20" s="188"/>
      <c r="F20" s="188"/>
      <c r="G20" s="188"/>
      <c r="H20" s="188"/>
      <c r="I20" s="188"/>
      <c r="J20" s="188"/>
      <c r="K20" s="188"/>
      <c r="L20" s="188"/>
      <c r="M20" s="189"/>
    </row>
    <row r="21" spans="1:13" ht="15.75" thickBot="1" x14ac:dyDescent="0.35">
      <c r="A21" s="191"/>
      <c r="B21" s="192"/>
      <c r="C21" s="192"/>
      <c r="D21" s="192"/>
      <c r="E21" s="192"/>
      <c r="F21" s="192"/>
      <c r="G21" s="192"/>
      <c r="H21" s="192"/>
      <c r="I21" s="192"/>
      <c r="J21" s="192"/>
      <c r="K21" s="192"/>
      <c r="L21" s="192"/>
      <c r="M21" s="193"/>
    </row>
    <row r="22" spans="1:13" x14ac:dyDescent="0.3">
      <c r="A22" s="194"/>
      <c r="G22" s="188"/>
      <c r="M22" s="195"/>
    </row>
    <row r="23" spans="1:13" x14ac:dyDescent="0.3">
      <c r="A23" s="196" t="s">
        <v>15</v>
      </c>
      <c r="G23" s="197"/>
      <c r="M23" s="195"/>
    </row>
    <row r="24" spans="1:13" x14ac:dyDescent="0.3">
      <c r="A24" s="198"/>
      <c r="G24" s="199"/>
      <c r="M24" s="195"/>
    </row>
    <row r="25" spans="1:13" x14ac:dyDescent="0.3">
      <c r="A25" s="196" t="s">
        <v>16</v>
      </c>
      <c r="G25" s="197"/>
      <c r="M25" s="195"/>
    </row>
    <row r="26" spans="1:13" ht="15.75" thickBot="1" x14ac:dyDescent="0.35">
      <c r="A26" s="200"/>
      <c r="M26" s="195"/>
    </row>
    <row r="27" spans="1:13" x14ac:dyDescent="0.3">
      <c r="A27" s="201"/>
      <c r="B27" s="202"/>
      <c r="C27" s="202"/>
      <c r="D27" s="202"/>
      <c r="E27" s="202"/>
      <c r="F27" s="202"/>
      <c r="G27" s="202"/>
      <c r="H27" s="202"/>
      <c r="I27" s="202"/>
      <c r="J27" s="202"/>
      <c r="K27" s="202"/>
      <c r="L27" s="202"/>
      <c r="M27" s="203"/>
    </row>
    <row r="28" spans="1:13" x14ac:dyDescent="0.3">
      <c r="A28" s="187"/>
      <c r="B28" s="188"/>
      <c r="C28" s="188"/>
      <c r="D28" s="188"/>
      <c r="E28" s="188"/>
      <c r="F28" s="188"/>
      <c r="G28" s="188"/>
      <c r="H28" s="188"/>
      <c r="I28" s="188"/>
      <c r="J28" s="188"/>
      <c r="K28" s="188"/>
      <c r="L28" s="188"/>
      <c r="M28" s="189"/>
    </row>
    <row r="29" spans="1:13" x14ac:dyDescent="0.3">
      <c r="A29" s="190" t="s">
        <v>29</v>
      </c>
      <c r="B29" s="188"/>
      <c r="C29" s="188"/>
      <c r="D29" s="188"/>
      <c r="E29" s="188"/>
      <c r="F29" s="188"/>
      <c r="G29" s="188"/>
      <c r="H29" s="188"/>
      <c r="I29" s="188"/>
      <c r="J29" s="188"/>
      <c r="K29" s="188"/>
      <c r="L29" s="188"/>
      <c r="M29" s="189"/>
    </row>
    <row r="30" spans="1:13" x14ac:dyDescent="0.3">
      <c r="A30" s="190" t="s">
        <v>31</v>
      </c>
      <c r="B30" s="188"/>
      <c r="C30" s="204"/>
      <c r="D30" s="188"/>
      <c r="E30" s="204"/>
      <c r="F30" s="188"/>
      <c r="G30" s="204"/>
      <c r="H30" s="205"/>
      <c r="I30" s="205"/>
      <c r="J30" s="188"/>
      <c r="K30" s="204"/>
      <c r="L30" s="204"/>
      <c r="M30" s="206"/>
    </row>
    <row r="31" spans="1:13" x14ac:dyDescent="0.3">
      <c r="A31" s="190"/>
      <c r="B31" s="188"/>
      <c r="C31" s="188"/>
      <c r="D31" s="188"/>
      <c r="E31" s="188"/>
      <c r="F31" s="188"/>
      <c r="G31" s="188"/>
      <c r="H31" s="188"/>
      <c r="I31" s="188"/>
      <c r="J31" s="188"/>
      <c r="K31" s="188"/>
      <c r="L31" s="188"/>
      <c r="M31" s="189"/>
    </row>
    <row r="32" spans="1:13" x14ac:dyDescent="0.3">
      <c r="A32" s="190"/>
      <c r="B32" s="188"/>
      <c r="C32" s="188"/>
      <c r="D32" s="188"/>
      <c r="E32" s="188"/>
      <c r="F32" s="188"/>
      <c r="G32" s="188"/>
      <c r="H32" s="188"/>
      <c r="I32" s="188"/>
      <c r="J32" s="188"/>
      <c r="K32" s="188"/>
      <c r="L32" s="188"/>
      <c r="M32" s="189"/>
    </row>
    <row r="33" spans="1:13" ht="15.75" thickBot="1" x14ac:dyDescent="0.35">
      <c r="A33" s="191"/>
      <c r="B33" s="192"/>
      <c r="C33" s="192"/>
      <c r="D33" s="192"/>
      <c r="E33" s="192"/>
      <c r="F33" s="192"/>
      <c r="G33" s="192"/>
      <c r="H33" s="192"/>
      <c r="I33" s="192"/>
      <c r="J33" s="192"/>
      <c r="K33" s="192"/>
      <c r="L33" s="192"/>
      <c r="M33" s="193"/>
    </row>
    <row r="34" spans="1:13" s="208" customFormat="1" ht="12.75" x14ac:dyDescent="0.2">
      <c r="A34" s="207"/>
      <c r="G34" s="209"/>
    </row>
    <row r="35" spans="1:13" s="208" customFormat="1" ht="12.75" x14ac:dyDescent="0.2">
      <c r="A35" s="210" t="s">
        <v>15</v>
      </c>
      <c r="G35" s="211"/>
    </row>
    <row r="36" spans="1:13" s="208" customFormat="1" ht="12.75" x14ac:dyDescent="0.2">
      <c r="A36" s="212"/>
      <c r="G36" s="213"/>
    </row>
    <row r="37" spans="1:13" s="208" customFormat="1" ht="13.5" thickBot="1" x14ac:dyDescent="0.25">
      <c r="A37" s="214" t="s">
        <v>16</v>
      </c>
      <c r="G37" s="211"/>
    </row>
    <row r="38" spans="1:13" s="208" customFormat="1" ht="12.75" x14ac:dyDescent="0.2">
      <c r="A38" s="215"/>
      <c r="G38" s="216"/>
    </row>
    <row r="39" spans="1:13" s="208" customFormat="1" ht="12.75" x14ac:dyDescent="0.2">
      <c r="A39" s="215"/>
      <c r="G39" s="216"/>
    </row>
    <row r="40" spans="1:13" s="208" customFormat="1" ht="12.75" x14ac:dyDescent="0.2">
      <c r="A40" s="215"/>
      <c r="G40" s="216"/>
    </row>
    <row r="41" spans="1:13" s="208" customFormat="1" ht="12.75" x14ac:dyDescent="0.2">
      <c r="A41" s="215"/>
      <c r="G41" s="216"/>
    </row>
    <row r="42" spans="1:13" s="121" customFormat="1" x14ac:dyDescent="0.3">
      <c r="B42" s="41"/>
      <c r="E42" s="41"/>
      <c r="G42" s="94"/>
      <c r="I42" s="40"/>
      <c r="L42" s="41"/>
    </row>
    <row r="43" spans="1:13" s="121" customFormat="1" x14ac:dyDescent="0.3">
      <c r="B43" s="41"/>
      <c r="E43" s="41"/>
      <c r="G43" s="94"/>
      <c r="I43" s="41"/>
      <c r="L43" s="173"/>
    </row>
    <row r="44" spans="1:13" s="208" customFormat="1" ht="12.75" x14ac:dyDescent="0.2">
      <c r="A44" s="215"/>
      <c r="G44" s="216"/>
    </row>
    <row r="45" spans="1:13" s="628" customFormat="1" ht="18" x14ac:dyDescent="0.25">
      <c r="A45" s="630" t="s">
        <v>330</v>
      </c>
      <c r="F45" s="629" t="s">
        <v>662</v>
      </c>
      <c r="K45" s="628" t="s">
        <v>332</v>
      </c>
    </row>
    <row r="46" spans="1:13" s="208" customFormat="1" ht="12.75" x14ac:dyDescent="0.2">
      <c r="A46" s="215"/>
      <c r="G46" s="216"/>
    </row>
    <row r="47" spans="1:13" s="208" customFormat="1" ht="12.75" x14ac:dyDescent="0.2">
      <c r="A47" s="215"/>
      <c r="G47" s="216"/>
    </row>
    <row r="48" spans="1:13" s="208" customFormat="1" ht="12.75" x14ac:dyDescent="0.2"/>
  </sheetData>
  <mergeCells count="18">
    <mergeCell ref="E12:E14"/>
    <mergeCell ref="F12:F14"/>
    <mergeCell ref="G12:G14"/>
    <mergeCell ref="H12:H14"/>
    <mergeCell ref="I13:I14"/>
    <mergeCell ref="A4:M4"/>
    <mergeCell ref="A5:M5"/>
    <mergeCell ref="L13:M13"/>
    <mergeCell ref="I12:M12"/>
    <mergeCell ref="A7:M7"/>
    <mergeCell ref="A9:M9"/>
    <mergeCell ref="A10:M10"/>
    <mergeCell ref="B12:B14"/>
    <mergeCell ref="C12:C14"/>
    <mergeCell ref="J13:J14"/>
    <mergeCell ref="A6:M6"/>
    <mergeCell ref="K13:K14"/>
    <mergeCell ref="D12:D14"/>
  </mergeCells>
  <phoneticPr fontId="0" type="noConversion"/>
  <printOptions horizontalCentered="1"/>
  <pageMargins left="0.70866141732283472" right="0.70866141732283472" top="0.98425196850393704" bottom="0.74803149606299213" header="0.31496062992125984" footer="0.31496062992125984"/>
  <pageSetup paperSize="9" scale="60" orientation="landscape" r:id="rId1"/>
  <headerFooter alignWithMargins="0">
    <oddHeader>&amp;L&amp;G</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A1:I37"/>
  <sheetViews>
    <sheetView showGridLines="0" view="pageBreakPreview" topLeftCell="A4" zoomScale="80" zoomScaleNormal="85" zoomScaleSheetLayoutView="80" workbookViewId="0">
      <selection activeCell="D13" sqref="D13:D15"/>
    </sheetView>
  </sheetViews>
  <sheetFormatPr baseColWidth="10" defaultRowHeight="15" x14ac:dyDescent="0.3"/>
  <cols>
    <col min="1" max="1" width="61" style="121" customWidth="1"/>
    <col min="2" max="6" width="20.5703125" style="121" customWidth="1"/>
    <col min="7" max="16384" width="11.42578125" style="121"/>
  </cols>
  <sheetData>
    <row r="1" spans="1:6" ht="17.25" customHeight="1" x14ac:dyDescent="0.3"/>
    <row r="2" spans="1:6" ht="15.75" x14ac:dyDescent="0.3">
      <c r="F2" s="122" t="s">
        <v>38</v>
      </c>
    </row>
    <row r="3" spans="1:6" x14ac:dyDescent="0.3">
      <c r="F3" s="217"/>
    </row>
    <row r="4" spans="1:6" ht="23.25" x14ac:dyDescent="0.35">
      <c r="A4" s="847" t="str">
        <f>+'Anexo C'!A4:M4</f>
        <v>BIOTEC DEL PARAGUAY S.A.</v>
      </c>
      <c r="B4" s="847"/>
      <c r="C4" s="847"/>
      <c r="D4" s="847"/>
      <c r="E4" s="847"/>
      <c r="F4" s="847"/>
    </row>
    <row r="5" spans="1:6" ht="18.75" x14ac:dyDescent="0.3">
      <c r="A5" s="851" t="s">
        <v>98</v>
      </c>
      <c r="B5" s="851"/>
      <c r="C5" s="851"/>
      <c r="D5" s="851"/>
      <c r="E5" s="851"/>
      <c r="F5" s="851"/>
    </row>
    <row r="6" spans="1:6" ht="15.75" x14ac:dyDescent="0.3">
      <c r="A6" s="833" t="str">
        <f>+'Anexo C'!A6:M6</f>
        <v>AL 30 DE  JUNIO DE 2020 Y 2019</v>
      </c>
      <c r="B6" s="852"/>
      <c r="C6" s="852"/>
      <c r="D6" s="852"/>
      <c r="E6" s="852"/>
      <c r="F6" s="852"/>
    </row>
    <row r="7" spans="1:6" ht="15.75" x14ac:dyDescent="0.3">
      <c r="A7" s="852" t="s">
        <v>256</v>
      </c>
      <c r="B7" s="852"/>
      <c r="C7" s="852"/>
      <c r="D7" s="852"/>
      <c r="E7" s="852"/>
      <c r="F7" s="852"/>
    </row>
    <row r="8" spans="1:6" x14ac:dyDescent="0.3">
      <c r="A8" s="218"/>
      <c r="B8" s="218"/>
      <c r="C8" s="218"/>
      <c r="D8" s="218"/>
      <c r="E8" s="218"/>
      <c r="F8" s="218"/>
    </row>
    <row r="9" spans="1:6" x14ac:dyDescent="0.3">
      <c r="A9" s="881" t="s">
        <v>33</v>
      </c>
      <c r="B9" s="881"/>
      <c r="C9" s="881"/>
      <c r="D9" s="881"/>
      <c r="E9" s="881"/>
      <c r="F9" s="881"/>
    </row>
    <row r="10" spans="1:6" x14ac:dyDescent="0.3">
      <c r="A10" s="881"/>
      <c r="B10" s="881"/>
      <c r="C10" s="881"/>
      <c r="D10" s="881"/>
      <c r="E10" s="881"/>
      <c r="F10" s="881"/>
    </row>
    <row r="11" spans="1:6" x14ac:dyDescent="0.3">
      <c r="A11" s="218"/>
      <c r="B11" s="218"/>
      <c r="C11" s="219"/>
      <c r="D11" s="219"/>
      <c r="E11" s="219"/>
      <c r="F11" s="218"/>
    </row>
    <row r="12" spans="1:6" ht="12" customHeight="1" thickBot="1" x14ac:dyDescent="0.35">
      <c r="C12" s="220"/>
      <c r="D12" s="220"/>
      <c r="E12" s="220"/>
    </row>
    <row r="13" spans="1:6" x14ac:dyDescent="0.3">
      <c r="A13" s="882" t="s">
        <v>34</v>
      </c>
      <c r="B13" s="860" t="s">
        <v>189</v>
      </c>
      <c r="C13" s="860" t="s">
        <v>35</v>
      </c>
      <c r="D13" s="860" t="s">
        <v>190</v>
      </c>
      <c r="E13" s="860" t="s">
        <v>191</v>
      </c>
      <c r="F13" s="878" t="s">
        <v>192</v>
      </c>
    </row>
    <row r="14" spans="1:6" x14ac:dyDescent="0.3">
      <c r="A14" s="883"/>
      <c r="B14" s="861"/>
      <c r="C14" s="861"/>
      <c r="D14" s="861"/>
      <c r="E14" s="861"/>
      <c r="F14" s="879"/>
    </row>
    <row r="15" spans="1:6" x14ac:dyDescent="0.3">
      <c r="A15" s="884"/>
      <c r="B15" s="862"/>
      <c r="C15" s="862"/>
      <c r="D15" s="862"/>
      <c r="E15" s="862"/>
      <c r="F15" s="880"/>
    </row>
    <row r="16" spans="1:6" x14ac:dyDescent="0.3">
      <c r="A16" s="184"/>
      <c r="B16" s="221"/>
      <c r="C16" s="221"/>
      <c r="D16" s="221"/>
      <c r="E16" s="221"/>
      <c r="F16" s="222"/>
    </row>
    <row r="17" spans="1:6" x14ac:dyDescent="0.3">
      <c r="A17" s="223" t="s">
        <v>194</v>
      </c>
      <c r="B17" s="224"/>
      <c r="C17" s="224"/>
      <c r="D17" s="224"/>
      <c r="E17" s="224"/>
      <c r="F17" s="225"/>
    </row>
    <row r="18" spans="1:6" x14ac:dyDescent="0.3">
      <c r="A18" s="772" t="s">
        <v>854</v>
      </c>
      <c r="B18" s="224">
        <v>3604934927</v>
      </c>
      <c r="C18" s="224">
        <v>3500000000</v>
      </c>
      <c r="D18" s="224">
        <v>0</v>
      </c>
      <c r="E18" s="224">
        <f>+B18-C18</f>
        <v>104934927</v>
      </c>
      <c r="F18" s="225">
        <v>0</v>
      </c>
    </row>
    <row r="19" spans="1:6" x14ac:dyDescent="0.3">
      <c r="A19" s="223"/>
      <c r="B19" s="226"/>
      <c r="C19" s="227"/>
      <c r="D19" s="227"/>
      <c r="E19" s="229"/>
      <c r="F19" s="228"/>
    </row>
    <row r="20" spans="1:6" x14ac:dyDescent="0.3">
      <c r="A20" s="230"/>
      <c r="B20" s="231"/>
      <c r="C20" s="232"/>
      <c r="D20" s="232"/>
      <c r="E20" s="233"/>
      <c r="F20" s="234"/>
    </row>
    <row r="21" spans="1:6" x14ac:dyDescent="0.3">
      <c r="A21" s="235" t="s">
        <v>36</v>
      </c>
      <c r="B21" s="236">
        <f>SUM(B17:B20)</f>
        <v>3604934927</v>
      </c>
      <c r="C21" s="236">
        <f>SUM(C17:C20)</f>
        <v>3500000000</v>
      </c>
      <c r="D21" s="236">
        <f>SUM(D17:D20)</f>
        <v>0</v>
      </c>
      <c r="E21" s="236">
        <f>SUM(E17:E20)</f>
        <v>104934927</v>
      </c>
      <c r="F21" s="236">
        <f>SUM(F17:F20)</f>
        <v>0</v>
      </c>
    </row>
    <row r="22" spans="1:6" x14ac:dyDescent="0.3">
      <c r="A22" s="184"/>
      <c r="B22" s="221"/>
      <c r="C22" s="237"/>
      <c r="D22" s="237"/>
      <c r="E22" s="238"/>
      <c r="F22" s="239"/>
    </row>
    <row r="23" spans="1:6" x14ac:dyDescent="0.3">
      <c r="A23" s="223" t="s">
        <v>193</v>
      </c>
      <c r="B23" s="224">
        <v>0</v>
      </c>
      <c r="C23" s="224">
        <v>0</v>
      </c>
      <c r="D23" s="224">
        <v>0</v>
      </c>
      <c r="E23" s="240">
        <v>0</v>
      </c>
      <c r="F23" s="225">
        <v>0</v>
      </c>
    </row>
    <row r="24" spans="1:6" x14ac:dyDescent="0.3">
      <c r="A24" s="223"/>
      <c r="B24" s="226"/>
      <c r="C24" s="227"/>
      <c r="D24" s="227"/>
      <c r="E24" s="226"/>
      <c r="F24" s="228"/>
    </row>
    <row r="25" spans="1:6" x14ac:dyDescent="0.3">
      <c r="A25" s="223"/>
      <c r="B25" s="226"/>
      <c r="C25" s="227"/>
      <c r="D25" s="227"/>
      <c r="E25" s="229"/>
      <c r="F25" s="228"/>
    </row>
    <row r="26" spans="1:6" x14ac:dyDescent="0.3">
      <c r="A26" s="230"/>
      <c r="B26" s="231"/>
      <c r="C26" s="232"/>
      <c r="D26" s="232"/>
      <c r="E26" s="233"/>
      <c r="F26" s="234"/>
    </row>
    <row r="27" spans="1:6" x14ac:dyDescent="0.3">
      <c r="A27" s="235" t="s">
        <v>36</v>
      </c>
      <c r="B27" s="241">
        <f>SUM(B23:B26)</f>
        <v>0</v>
      </c>
      <c r="C27" s="241">
        <f>SUM(C23:C26)</f>
        <v>0</v>
      </c>
      <c r="D27" s="241">
        <f>SUM(D23:D26)</f>
        <v>0</v>
      </c>
      <c r="E27" s="241">
        <f>SUM(E23:E26)</f>
        <v>0</v>
      </c>
      <c r="F27" s="241">
        <f>SUM(F23:F26)</f>
        <v>0</v>
      </c>
    </row>
    <row r="28" spans="1:6" ht="21" customHeight="1" x14ac:dyDescent="0.3">
      <c r="A28" s="184"/>
      <c r="B28" s="221"/>
      <c r="C28" s="237"/>
      <c r="D28" s="237"/>
      <c r="E28" s="238"/>
      <c r="F28" s="239"/>
    </row>
    <row r="29" spans="1:6" ht="15.75" thickBot="1" x14ac:dyDescent="0.35">
      <c r="A29" s="242" t="s">
        <v>37</v>
      </c>
      <c r="B29" s="243">
        <f>+B27+B21</f>
        <v>3604934927</v>
      </c>
      <c r="C29" s="243">
        <f>+C27+C21</f>
        <v>3500000000</v>
      </c>
      <c r="D29" s="243">
        <f>+D27+D21</f>
        <v>0</v>
      </c>
      <c r="E29" s="243">
        <f>+E27+E21</f>
        <v>104934927</v>
      </c>
      <c r="F29" s="243">
        <f>+F27+F21</f>
        <v>0</v>
      </c>
    </row>
    <row r="33" spans="1:9" x14ac:dyDescent="0.3">
      <c r="A33" s="124"/>
    </row>
    <row r="35" spans="1:9" s="628" customFormat="1" ht="18" x14ac:dyDescent="0.25">
      <c r="A35" s="630" t="s">
        <v>330</v>
      </c>
      <c r="C35" s="629" t="s">
        <v>662</v>
      </c>
      <c r="E35" s="628" t="s">
        <v>332</v>
      </c>
    </row>
    <row r="36" spans="1:9" s="123" customFormat="1" x14ac:dyDescent="0.3">
      <c r="B36" s="41"/>
      <c r="C36" s="41"/>
      <c r="D36" s="41"/>
      <c r="E36" s="41"/>
      <c r="G36" s="98"/>
    </row>
    <row r="37" spans="1:9" x14ac:dyDescent="0.3">
      <c r="A37" s="244"/>
      <c r="B37" s="124"/>
      <c r="C37" s="124"/>
      <c r="D37" s="124"/>
      <c r="E37" s="124"/>
      <c r="F37" s="124"/>
      <c r="G37" s="245"/>
      <c r="H37" s="124"/>
      <c r="I37" s="124"/>
    </row>
  </sheetData>
  <mergeCells count="11">
    <mergeCell ref="A5:F5"/>
    <mergeCell ref="A4:F4"/>
    <mergeCell ref="B13:B15"/>
    <mergeCell ref="C13:C15"/>
    <mergeCell ref="D13:D15"/>
    <mergeCell ref="E13:E15"/>
    <mergeCell ref="F13:F15"/>
    <mergeCell ref="A9:F10"/>
    <mergeCell ref="A6:F6"/>
    <mergeCell ref="A13:A15"/>
    <mergeCell ref="A7:F7"/>
  </mergeCells>
  <phoneticPr fontId="0" type="noConversion"/>
  <printOptions horizontalCentered="1"/>
  <pageMargins left="0.70866141732283472" right="0.70866141732283472" top="0.98425196850393704" bottom="0.74803149606299213" header="0.31496062992125984" footer="0.31496062992125984"/>
  <pageSetup paperSize="9" scale="54" orientation="portrait" r:id="rId1"/>
  <headerFooter alignWithMargins="0">
    <oddHeader>&amp;L&amp;G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249977111117893"/>
  </sheetPr>
  <dimension ref="A1:G35"/>
  <sheetViews>
    <sheetView showGridLines="0" view="pageBreakPreview" zoomScale="80" zoomScaleNormal="90" zoomScaleSheetLayoutView="80" workbookViewId="0">
      <selection activeCell="I28" sqref="I28"/>
    </sheetView>
  </sheetViews>
  <sheetFormatPr baseColWidth="10" defaultRowHeight="15" x14ac:dyDescent="0.3"/>
  <cols>
    <col min="1" max="1" width="22.28515625" style="121" bestFit="1" customWidth="1"/>
    <col min="2" max="6" width="19.140625" style="121" customWidth="1"/>
    <col min="7" max="7" width="19.140625" style="121" bestFit="1" customWidth="1"/>
    <col min="8" max="16384" width="11.42578125" style="121"/>
  </cols>
  <sheetData>
    <row r="1" spans="1:7" ht="17.25" customHeight="1" x14ac:dyDescent="0.3"/>
    <row r="2" spans="1:7" ht="15.75" x14ac:dyDescent="0.3">
      <c r="F2" s="122" t="s">
        <v>43</v>
      </c>
    </row>
    <row r="3" spans="1:7" x14ac:dyDescent="0.3">
      <c r="F3" s="217"/>
    </row>
    <row r="4" spans="1:7" ht="23.25" x14ac:dyDescent="0.35">
      <c r="A4" s="847" t="str">
        <f>+'Anexo D'!A4:F4</f>
        <v>BIOTEC DEL PARAGUAY S.A.</v>
      </c>
      <c r="B4" s="847"/>
      <c r="C4" s="847"/>
      <c r="D4" s="847"/>
      <c r="E4" s="847"/>
      <c r="F4" s="847"/>
      <c r="G4" s="246"/>
    </row>
    <row r="5" spans="1:7" ht="18.75" x14ac:dyDescent="0.3">
      <c r="A5" s="851" t="s">
        <v>122</v>
      </c>
      <c r="B5" s="851"/>
      <c r="C5" s="851"/>
      <c r="D5" s="851"/>
      <c r="E5" s="851"/>
      <c r="F5" s="851"/>
      <c r="G5" s="247"/>
    </row>
    <row r="6" spans="1:7" ht="16.5" x14ac:dyDescent="0.3">
      <c r="A6" s="836" t="str">
        <f>+'Anexo D'!A6:F6</f>
        <v>AL 30 DE  JUNIO DE 2020 Y 2019</v>
      </c>
      <c r="B6" s="853"/>
      <c r="C6" s="853"/>
      <c r="D6" s="853"/>
      <c r="E6" s="853"/>
      <c r="F6" s="853"/>
      <c r="G6" s="247"/>
    </row>
    <row r="7" spans="1:7" ht="15.75" x14ac:dyDescent="0.3">
      <c r="A7" s="852" t="str">
        <f>+'Anexo D'!A7:F7</f>
        <v>(Expresado en  guaraníes)</v>
      </c>
      <c r="B7" s="852"/>
      <c r="C7" s="852"/>
      <c r="D7" s="852"/>
      <c r="E7" s="852"/>
      <c r="F7" s="852"/>
      <c r="G7" s="247"/>
    </row>
    <row r="9" spans="1:7" ht="23.25" x14ac:dyDescent="0.3">
      <c r="A9" s="881" t="s">
        <v>39</v>
      </c>
      <c r="B9" s="881"/>
      <c r="C9" s="881"/>
      <c r="D9" s="881"/>
      <c r="E9" s="881"/>
      <c r="F9" s="881"/>
      <c r="G9" s="247"/>
    </row>
    <row r="10" spans="1:7" ht="15.75" thickBot="1" x14ac:dyDescent="0.35">
      <c r="E10" s="248"/>
      <c r="F10" s="248"/>
    </row>
    <row r="11" spans="1:7" x14ac:dyDescent="0.3">
      <c r="A11" s="882" t="s">
        <v>6</v>
      </c>
      <c r="B11" s="860" t="s">
        <v>196</v>
      </c>
      <c r="C11" s="860" t="s">
        <v>197</v>
      </c>
      <c r="D11" s="860" t="s">
        <v>198</v>
      </c>
      <c r="E11" s="860" t="s">
        <v>199</v>
      </c>
      <c r="F11" s="878" t="s">
        <v>195</v>
      </c>
    </row>
    <row r="12" spans="1:7" x14ac:dyDescent="0.3">
      <c r="A12" s="883"/>
      <c r="B12" s="861"/>
      <c r="C12" s="861"/>
      <c r="D12" s="861"/>
      <c r="E12" s="861"/>
      <c r="F12" s="879" t="s">
        <v>40</v>
      </c>
    </row>
    <row r="13" spans="1:7" x14ac:dyDescent="0.3">
      <c r="A13" s="884"/>
      <c r="B13" s="862"/>
      <c r="C13" s="862"/>
      <c r="D13" s="862"/>
      <c r="E13" s="862"/>
      <c r="F13" s="880" t="s">
        <v>59</v>
      </c>
    </row>
    <row r="14" spans="1:7" x14ac:dyDescent="0.3">
      <c r="A14" s="184"/>
      <c r="B14" s="185"/>
      <c r="C14" s="185"/>
      <c r="D14" s="185"/>
      <c r="E14" s="185"/>
      <c r="F14" s="186"/>
    </row>
    <row r="15" spans="1:7" x14ac:dyDescent="0.3">
      <c r="A15" s="223" t="s">
        <v>41</v>
      </c>
      <c r="B15" s="249"/>
      <c r="C15" s="249"/>
      <c r="D15" s="249"/>
      <c r="E15" s="249"/>
      <c r="F15" s="250"/>
    </row>
    <row r="16" spans="1:7" x14ac:dyDescent="0.3">
      <c r="A16" s="223" t="s">
        <v>123</v>
      </c>
      <c r="B16" s="251">
        <v>0</v>
      </c>
      <c r="C16" s="252">
        <v>0</v>
      </c>
      <c r="D16" s="252">
        <v>0</v>
      </c>
      <c r="E16" s="252">
        <v>0</v>
      </c>
      <c r="F16" s="253">
        <v>0</v>
      </c>
    </row>
    <row r="17" spans="1:7" x14ac:dyDescent="0.3">
      <c r="A17" s="223"/>
      <c r="B17" s="252"/>
      <c r="C17" s="252"/>
      <c r="D17" s="252"/>
      <c r="E17" s="252"/>
      <c r="F17" s="254"/>
    </row>
    <row r="18" spans="1:7" x14ac:dyDescent="0.3">
      <c r="A18" s="223" t="s">
        <v>41</v>
      </c>
      <c r="B18" s="252"/>
      <c r="C18" s="252"/>
      <c r="D18" s="252"/>
      <c r="E18" s="252"/>
      <c r="F18" s="254"/>
    </row>
    <row r="19" spans="1:7" x14ac:dyDescent="0.3">
      <c r="A19" s="223" t="s">
        <v>124</v>
      </c>
      <c r="B19" s="252">
        <v>0</v>
      </c>
      <c r="C19" s="252">
        <v>0</v>
      </c>
      <c r="D19" s="252">
        <v>0</v>
      </c>
      <c r="E19" s="252">
        <v>0</v>
      </c>
      <c r="F19" s="254">
        <v>0</v>
      </c>
      <c r="G19" s="220"/>
    </row>
    <row r="20" spans="1:7" x14ac:dyDescent="0.3">
      <c r="A20" s="230"/>
      <c r="B20" s="255"/>
      <c r="C20" s="255"/>
      <c r="D20" s="255"/>
      <c r="E20" s="255"/>
      <c r="F20" s="256"/>
    </row>
    <row r="21" spans="1:7" x14ac:dyDescent="0.3">
      <c r="A21" s="887" t="s">
        <v>23</v>
      </c>
      <c r="B21" s="890">
        <f>SUM(B16:B19)</f>
        <v>0</v>
      </c>
      <c r="C21" s="890">
        <f>SUM(C16:C19)</f>
        <v>0</v>
      </c>
      <c r="D21" s="890">
        <f>SUM(D16:D19)</f>
        <v>0</v>
      </c>
      <c r="E21" s="890">
        <f>SUM(E16:E19)</f>
        <v>0</v>
      </c>
      <c r="F21" s="885">
        <f>SUM(F16:F19)</f>
        <v>0</v>
      </c>
    </row>
    <row r="22" spans="1:7" x14ac:dyDescent="0.3">
      <c r="A22" s="888"/>
      <c r="B22" s="892"/>
      <c r="C22" s="892"/>
      <c r="D22" s="892"/>
      <c r="E22" s="892"/>
      <c r="F22" s="886"/>
    </row>
    <row r="23" spans="1:7" x14ac:dyDescent="0.3">
      <c r="A23" s="184"/>
      <c r="B23" s="257"/>
      <c r="C23" s="257"/>
      <c r="D23" s="257"/>
      <c r="E23" s="257"/>
      <c r="F23" s="258"/>
    </row>
    <row r="24" spans="1:7" x14ac:dyDescent="0.3">
      <c r="A24" s="223" t="s">
        <v>42</v>
      </c>
      <c r="B24" s="252"/>
      <c r="C24" s="252"/>
      <c r="D24" s="252"/>
      <c r="E24" s="252"/>
      <c r="F24" s="254"/>
    </row>
    <row r="25" spans="1:7" x14ac:dyDescent="0.3">
      <c r="A25" s="223" t="s">
        <v>67</v>
      </c>
      <c r="B25" s="252">
        <v>0</v>
      </c>
      <c r="C25" s="252">
        <v>0</v>
      </c>
      <c r="D25" s="252">
        <v>0</v>
      </c>
      <c r="E25" s="252">
        <v>0</v>
      </c>
      <c r="F25" s="254">
        <v>0</v>
      </c>
    </row>
    <row r="26" spans="1:7" x14ac:dyDescent="0.3">
      <c r="A26" s="223"/>
      <c r="B26" s="252"/>
      <c r="C26" s="252"/>
      <c r="D26" s="252"/>
      <c r="E26" s="252"/>
      <c r="F26" s="254"/>
    </row>
    <row r="27" spans="1:7" x14ac:dyDescent="0.3">
      <c r="A27" s="230"/>
      <c r="B27" s="259"/>
      <c r="C27" s="259"/>
      <c r="D27" s="259"/>
      <c r="E27" s="259"/>
      <c r="F27" s="260"/>
    </row>
    <row r="28" spans="1:7" x14ac:dyDescent="0.3">
      <c r="A28" s="887" t="s">
        <v>23</v>
      </c>
      <c r="B28" s="890">
        <f>SUM(B24:B25)</f>
        <v>0</v>
      </c>
      <c r="C28" s="890">
        <f>SUM(C24:C25)</f>
        <v>0</v>
      </c>
      <c r="D28" s="890">
        <f>SUM(D24:D25)</f>
        <v>0</v>
      </c>
      <c r="E28" s="890">
        <f>SUM(E24:E25)</f>
        <v>0</v>
      </c>
      <c r="F28" s="885">
        <f>SUM(F24:F25)</f>
        <v>0</v>
      </c>
    </row>
    <row r="29" spans="1:7" ht="15.75" thickBot="1" x14ac:dyDescent="0.35">
      <c r="A29" s="889"/>
      <c r="B29" s="891"/>
      <c r="C29" s="891"/>
      <c r="D29" s="891"/>
      <c r="E29" s="891"/>
      <c r="F29" s="893"/>
    </row>
    <row r="31" spans="1:7" ht="14.25" customHeight="1" x14ac:dyDescent="0.3"/>
    <row r="35" spans="1:5" s="628" customFormat="1" ht="18" x14ac:dyDescent="0.25">
      <c r="A35" s="630" t="s">
        <v>330</v>
      </c>
      <c r="C35" s="629" t="s">
        <v>662</v>
      </c>
      <c r="E35" s="628" t="s">
        <v>332</v>
      </c>
    </row>
  </sheetData>
  <mergeCells count="23">
    <mergeCell ref="F21:F22"/>
    <mergeCell ref="A21:A22"/>
    <mergeCell ref="A28:A29"/>
    <mergeCell ref="B28:B29"/>
    <mergeCell ref="C28:C29"/>
    <mergeCell ref="D28:D29"/>
    <mergeCell ref="E28:E29"/>
    <mergeCell ref="B21:B22"/>
    <mergeCell ref="C21:C22"/>
    <mergeCell ref="F28:F29"/>
    <mergeCell ref="D21:D22"/>
    <mergeCell ref="E21:E22"/>
    <mergeCell ref="A5:F5"/>
    <mergeCell ref="A4:F4"/>
    <mergeCell ref="A7:F7"/>
    <mergeCell ref="A9:F9"/>
    <mergeCell ref="A11:A13"/>
    <mergeCell ref="C11:C13"/>
    <mergeCell ref="D11:D13"/>
    <mergeCell ref="A6:F6"/>
    <mergeCell ref="E11:E13"/>
    <mergeCell ref="F11:F13"/>
    <mergeCell ref="B11:B13"/>
  </mergeCells>
  <phoneticPr fontId="0" type="noConversion"/>
  <printOptions horizontalCentered="1"/>
  <pageMargins left="0.82677165354330717" right="0.82677165354330717" top="1.4960629921259843" bottom="0.78740157480314965" header="0" footer="0"/>
  <pageSetup paperSize="9" scale="68" orientation="portrait" r:id="rId1"/>
  <headerFooter alignWithMargins="0">
    <oddHeader>&amp;L&amp;G</oddHead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249977111117893"/>
  </sheetPr>
  <dimension ref="A1:K50"/>
  <sheetViews>
    <sheetView showGridLines="0" view="pageBreakPreview" topLeftCell="A4" zoomScale="80" zoomScaleNormal="84" zoomScaleSheetLayoutView="80" workbookViewId="0">
      <selection activeCell="D36" sqref="D36"/>
    </sheetView>
  </sheetViews>
  <sheetFormatPr baseColWidth="10" defaultRowHeight="15" x14ac:dyDescent="0.3"/>
  <cols>
    <col min="1" max="1" width="4.42578125" style="261" bestFit="1" customWidth="1"/>
    <col min="2" max="2" width="49.140625" style="261" bestFit="1" customWidth="1"/>
    <col min="3" max="3" width="17.85546875" style="261" customWidth="1"/>
    <col min="4" max="4" width="18.140625" style="261" customWidth="1"/>
    <col min="5" max="5" width="18.28515625" style="261" customWidth="1"/>
    <col min="6" max="6" width="17.85546875" style="261" customWidth="1"/>
    <col min="7" max="7" width="14.42578125" style="261" bestFit="1" customWidth="1"/>
    <col min="8" max="8" width="20.42578125" style="261" bestFit="1" customWidth="1"/>
    <col min="9" max="9" width="18.5703125" style="261" bestFit="1" customWidth="1"/>
    <col min="10" max="10" width="11.42578125" style="261"/>
    <col min="11" max="11" width="15.5703125" style="261" bestFit="1" customWidth="1"/>
    <col min="12" max="16384" width="11.42578125" style="261"/>
  </cols>
  <sheetData>
    <row r="1" spans="1:8" ht="17.25" customHeight="1" x14ac:dyDescent="0.3"/>
    <row r="2" spans="1:8" ht="15.75" x14ac:dyDescent="0.3">
      <c r="A2" s="906" t="s">
        <v>46</v>
      </c>
      <c r="B2" s="906"/>
      <c r="C2" s="906"/>
      <c r="D2" s="906"/>
      <c r="E2" s="906"/>
      <c r="F2" s="906"/>
    </row>
    <row r="3" spans="1:8" ht="16.5" x14ac:dyDescent="0.3">
      <c r="A3" s="262"/>
      <c r="B3" s="262"/>
      <c r="C3" s="262"/>
      <c r="D3" s="262"/>
      <c r="E3" s="262"/>
      <c r="F3" s="262"/>
    </row>
    <row r="4" spans="1:8" ht="23.25" x14ac:dyDescent="0.35">
      <c r="A4" s="262"/>
      <c r="B4" s="907" t="s">
        <v>317</v>
      </c>
      <c r="C4" s="907"/>
      <c r="D4" s="907"/>
      <c r="E4" s="907"/>
      <c r="F4" s="907"/>
    </row>
    <row r="5" spans="1:8" s="264" customFormat="1" ht="18" x14ac:dyDescent="0.25">
      <c r="A5" s="908" t="s">
        <v>122</v>
      </c>
      <c r="B5" s="908"/>
      <c r="C5" s="908"/>
      <c r="D5" s="908"/>
      <c r="E5" s="908"/>
      <c r="F5" s="908"/>
      <c r="G5" s="263"/>
    </row>
    <row r="6" spans="1:8" s="264" customFormat="1" ht="22.5" customHeight="1" x14ac:dyDescent="0.25">
      <c r="A6" s="265"/>
      <c r="B6" s="909" t="s">
        <v>675</v>
      </c>
      <c r="C6" s="909"/>
      <c r="D6" s="909"/>
      <c r="E6" s="909"/>
      <c r="F6" s="909"/>
      <c r="G6" s="266"/>
    </row>
    <row r="7" spans="1:8" s="268" customFormat="1" ht="15.75" x14ac:dyDescent="0.2">
      <c r="A7" s="910" t="s">
        <v>130</v>
      </c>
      <c r="B7" s="910"/>
      <c r="C7" s="910"/>
      <c r="D7" s="910"/>
      <c r="E7" s="910"/>
      <c r="F7" s="910"/>
      <c r="G7" s="267"/>
    </row>
    <row r="8" spans="1:8" s="264" customFormat="1" ht="15.75" x14ac:dyDescent="0.25">
      <c r="G8" s="263"/>
    </row>
    <row r="9" spans="1:8" s="264" customFormat="1" ht="20.25" x14ac:dyDescent="0.25">
      <c r="A9" s="896" t="s">
        <v>220</v>
      </c>
      <c r="B9" s="896"/>
      <c r="C9" s="896"/>
      <c r="D9" s="896"/>
      <c r="E9" s="896"/>
      <c r="F9" s="896"/>
      <c r="G9" s="263"/>
    </row>
    <row r="10" spans="1:8" s="264" customFormat="1" ht="15.75" x14ac:dyDescent="0.25">
      <c r="A10" s="269"/>
      <c r="B10" s="269"/>
      <c r="C10" s="269"/>
      <c r="D10" s="269"/>
      <c r="E10" s="269"/>
    </row>
    <row r="11" spans="1:8" s="264" customFormat="1" ht="9" customHeight="1" x14ac:dyDescent="0.25">
      <c r="A11" s="270"/>
      <c r="B11" s="270"/>
      <c r="C11" s="270"/>
      <c r="D11" s="270"/>
      <c r="E11" s="270"/>
      <c r="F11" s="271"/>
    </row>
    <row r="12" spans="1:8" s="272" customFormat="1" ht="12.75" customHeight="1" x14ac:dyDescent="0.25">
      <c r="A12" s="897" t="s">
        <v>44</v>
      </c>
      <c r="B12" s="898"/>
      <c r="C12" s="897" t="s">
        <v>821</v>
      </c>
      <c r="D12" s="901"/>
      <c r="E12" s="904" t="s">
        <v>326</v>
      </c>
      <c r="F12" s="904"/>
    </row>
    <row r="13" spans="1:8" s="272" customFormat="1" ht="12" customHeight="1" x14ac:dyDescent="0.25">
      <c r="A13" s="899"/>
      <c r="B13" s="900"/>
      <c r="C13" s="902"/>
      <c r="D13" s="903"/>
      <c r="E13" s="904"/>
      <c r="F13" s="904"/>
    </row>
    <row r="14" spans="1:8" x14ac:dyDescent="0.3">
      <c r="A14" s="273" t="s">
        <v>221</v>
      </c>
      <c r="B14" s="274" t="s">
        <v>222</v>
      </c>
      <c r="C14" s="275"/>
      <c r="D14" s="275"/>
      <c r="E14" s="452"/>
      <c r="F14" s="452"/>
    </row>
    <row r="15" spans="1:8" s="277" customFormat="1" ht="12.75" x14ac:dyDescent="0.2">
      <c r="A15" s="273"/>
      <c r="B15" s="274" t="s">
        <v>223</v>
      </c>
      <c r="C15" s="276"/>
      <c r="D15" s="276"/>
      <c r="E15" s="516"/>
      <c r="F15" s="516"/>
    </row>
    <row r="16" spans="1:8" ht="15" customHeight="1" x14ac:dyDescent="0.3">
      <c r="A16" s="278"/>
      <c r="B16" s="279" t="s">
        <v>224</v>
      </c>
      <c r="C16" s="451"/>
      <c r="D16" s="280">
        <v>16866341197</v>
      </c>
      <c r="E16" s="451"/>
      <c r="F16" s="285">
        <v>14879190477</v>
      </c>
      <c r="H16" s="281"/>
    </row>
    <row r="17" spans="1:11" ht="15" customHeight="1" x14ac:dyDescent="0.3">
      <c r="A17" s="278"/>
      <c r="B17" s="279" t="s">
        <v>225</v>
      </c>
      <c r="C17" s="452">
        <v>14485087268</v>
      </c>
      <c r="D17" s="282"/>
      <c r="E17" s="452">
        <v>11998568175</v>
      </c>
      <c r="F17" s="452"/>
      <c r="H17" s="281"/>
      <c r="I17" s="283"/>
    </row>
    <row r="18" spans="1:11" x14ac:dyDescent="0.3">
      <c r="A18" s="278"/>
      <c r="B18" s="279" t="s">
        <v>268</v>
      </c>
      <c r="C18" s="452">
        <v>2381253929</v>
      </c>
      <c r="D18" s="282"/>
      <c r="E18" s="452">
        <v>2880622302</v>
      </c>
      <c r="F18" s="452"/>
      <c r="H18" s="281"/>
    </row>
    <row r="19" spans="1:11" x14ac:dyDescent="0.3">
      <c r="A19" s="278"/>
      <c r="B19" s="279"/>
      <c r="C19" s="452"/>
      <c r="D19" s="282"/>
      <c r="E19" s="452"/>
      <c r="F19" s="452"/>
      <c r="H19" s="281"/>
    </row>
    <row r="20" spans="1:11" ht="15" customHeight="1" x14ac:dyDescent="0.3">
      <c r="A20" s="278"/>
      <c r="B20" s="279" t="s">
        <v>226</v>
      </c>
      <c r="C20" s="452"/>
      <c r="D20" s="280">
        <f>+C21</f>
        <v>19109050749</v>
      </c>
      <c r="E20" s="452"/>
      <c r="F20" s="285">
        <v>8822339672</v>
      </c>
      <c r="H20" s="281"/>
    </row>
    <row r="21" spans="1:11" ht="15" customHeight="1" x14ac:dyDescent="0.3">
      <c r="A21" s="278"/>
      <c r="B21" s="279" t="s">
        <v>227</v>
      </c>
      <c r="C21" s="285">
        <f>18201706791+907343958</f>
        <v>19109050749</v>
      </c>
      <c r="D21" s="282"/>
      <c r="E21" s="285">
        <v>8822339672</v>
      </c>
      <c r="F21" s="452"/>
      <c r="H21" s="281"/>
    </row>
    <row r="22" spans="1:11" ht="15" customHeight="1" x14ac:dyDescent="0.3">
      <c r="A22" s="278"/>
      <c r="B22" s="279"/>
      <c r="C22" s="452"/>
      <c r="D22" s="282"/>
      <c r="E22" s="452"/>
      <c r="F22" s="452"/>
      <c r="H22" s="281"/>
    </row>
    <row r="23" spans="1:11" ht="15" customHeight="1" x14ac:dyDescent="0.3">
      <c r="A23" s="278"/>
      <c r="B23" s="279"/>
      <c r="C23" s="452"/>
      <c r="D23" s="282"/>
      <c r="E23" s="452"/>
      <c r="F23" s="452"/>
      <c r="H23" s="281"/>
      <c r="K23" s="284"/>
    </row>
    <row r="24" spans="1:11" ht="15" customHeight="1" x14ac:dyDescent="0.3">
      <c r="A24" s="278"/>
      <c r="B24" s="279" t="s">
        <v>269</v>
      </c>
      <c r="C24" s="452">
        <v>0</v>
      </c>
      <c r="D24" s="282">
        <f>+C24</f>
        <v>0</v>
      </c>
      <c r="E24" s="452">
        <v>0</v>
      </c>
      <c r="F24" s="452">
        <v>0</v>
      </c>
      <c r="H24" s="281"/>
      <c r="K24" s="284"/>
    </row>
    <row r="25" spans="1:11" ht="15" customHeight="1" x14ac:dyDescent="0.3">
      <c r="A25" s="278"/>
      <c r="B25" s="279" t="s">
        <v>270</v>
      </c>
      <c r="C25" s="452">
        <v>883949156</v>
      </c>
      <c r="D25" s="282">
        <f>+C25</f>
        <v>883949156</v>
      </c>
      <c r="E25" s="452">
        <v>0</v>
      </c>
      <c r="F25" s="452">
        <v>0</v>
      </c>
      <c r="H25" s="281"/>
      <c r="K25" s="284"/>
    </row>
    <row r="26" spans="1:11" x14ac:dyDescent="0.3">
      <c r="A26" s="278"/>
      <c r="B26" s="279" t="s">
        <v>271</v>
      </c>
      <c r="C26" s="452">
        <v>0</v>
      </c>
      <c r="D26" s="282">
        <f>+C26</f>
        <v>0</v>
      </c>
      <c r="E26" s="452">
        <v>0</v>
      </c>
      <c r="F26" s="452">
        <v>0</v>
      </c>
      <c r="H26" s="281"/>
    </row>
    <row r="27" spans="1:11" x14ac:dyDescent="0.3">
      <c r="A27" s="278"/>
      <c r="B27" s="279"/>
      <c r="C27" s="452"/>
      <c r="D27" s="282"/>
      <c r="E27" s="452"/>
      <c r="F27" s="452"/>
      <c r="H27" s="281"/>
    </row>
    <row r="28" spans="1:11" ht="15" customHeight="1" x14ac:dyDescent="0.3">
      <c r="A28" s="278"/>
      <c r="B28" s="279" t="s">
        <v>272</v>
      </c>
      <c r="C28" s="452"/>
      <c r="D28" s="285">
        <f>SUM(C29:C31)</f>
        <v>24050116279</v>
      </c>
      <c r="E28" s="452"/>
      <c r="F28" s="285">
        <v>15326965078</v>
      </c>
      <c r="G28" s="287"/>
      <c r="H28" s="281"/>
    </row>
    <row r="29" spans="1:11" ht="15" customHeight="1" x14ac:dyDescent="0.3">
      <c r="A29" s="278"/>
      <c r="B29" s="286" t="s">
        <v>225</v>
      </c>
      <c r="C29" s="452">
        <v>21120660445</v>
      </c>
      <c r="D29" s="282"/>
      <c r="E29" s="452">
        <v>12044519820</v>
      </c>
      <c r="F29" s="452"/>
      <c r="H29" s="281"/>
    </row>
    <row r="30" spans="1:11" ht="15" customHeight="1" x14ac:dyDescent="0.3">
      <c r="A30" s="278"/>
      <c r="B30" s="286" t="s">
        <v>228</v>
      </c>
      <c r="C30" s="452">
        <v>2929455834</v>
      </c>
      <c r="D30" s="282"/>
      <c r="E30" s="285">
        <v>3282445258</v>
      </c>
      <c r="F30" s="452"/>
      <c r="G30" s="287"/>
      <c r="H30" s="281"/>
    </row>
    <row r="31" spans="1:11" ht="15" customHeight="1" x14ac:dyDescent="0.3">
      <c r="A31" s="278"/>
      <c r="B31" s="286" t="s">
        <v>313</v>
      </c>
      <c r="C31" s="285">
        <v>0</v>
      </c>
      <c r="D31" s="282"/>
      <c r="E31" s="452">
        <v>0</v>
      </c>
      <c r="F31" s="452"/>
      <c r="H31" s="281"/>
    </row>
    <row r="32" spans="1:11" ht="15" customHeight="1" x14ac:dyDescent="0.3">
      <c r="A32" s="278"/>
      <c r="B32" s="286"/>
      <c r="C32" s="452"/>
      <c r="D32" s="282"/>
      <c r="E32" s="452"/>
      <c r="F32" s="452"/>
      <c r="H32" s="281"/>
    </row>
    <row r="33" spans="1:11" s="277" customFormat="1" ht="15" customHeight="1" thickBot="1" x14ac:dyDescent="0.25">
      <c r="A33" s="273"/>
      <c r="B33" s="274" t="s">
        <v>232</v>
      </c>
      <c r="C33" s="276"/>
      <c r="D33" s="453">
        <f>D16+D20-D24-D25-D28-D26</f>
        <v>11041326511</v>
      </c>
      <c r="E33" s="516"/>
      <c r="F33" s="453">
        <v>8374565071</v>
      </c>
      <c r="H33" s="288"/>
    </row>
    <row r="34" spans="1:11" ht="15" customHeight="1" x14ac:dyDescent="0.3">
      <c r="A34" s="278"/>
      <c r="B34" s="279"/>
      <c r="C34" s="282"/>
      <c r="D34" s="282"/>
      <c r="E34" s="282"/>
      <c r="F34" s="282"/>
      <c r="H34" s="281"/>
    </row>
    <row r="35" spans="1:11" ht="15" customHeight="1" x14ac:dyDescent="0.3">
      <c r="A35" s="273" t="s">
        <v>229</v>
      </c>
      <c r="B35" s="274" t="s">
        <v>230</v>
      </c>
      <c r="C35" s="282"/>
      <c r="D35" s="282"/>
      <c r="E35" s="282"/>
      <c r="F35" s="282"/>
      <c r="G35" s="287"/>
      <c r="H35" s="281"/>
      <c r="I35" s="289"/>
    </row>
    <row r="36" spans="1:11" s="277" customFormat="1" ht="15" customHeight="1" x14ac:dyDescent="0.2">
      <c r="A36" s="273"/>
      <c r="B36" s="274" t="s">
        <v>222</v>
      </c>
      <c r="C36" s="276"/>
      <c r="D36" s="454">
        <f>+D33+D35</f>
        <v>11041326511</v>
      </c>
      <c r="E36" s="455"/>
      <c r="F36" s="454">
        <f>+F33+F35</f>
        <v>8374565071</v>
      </c>
      <c r="H36" s="288"/>
      <c r="I36" s="289"/>
    </row>
    <row r="37" spans="1:11" s="277" customFormat="1" ht="15" customHeight="1" x14ac:dyDescent="0.2">
      <c r="A37" s="290"/>
      <c r="B37" s="291"/>
      <c r="C37" s="292"/>
      <c r="D37" s="276"/>
      <c r="E37" s="276"/>
      <c r="F37" s="276"/>
      <c r="G37" s="293"/>
      <c r="H37" s="294"/>
      <c r="I37" s="289"/>
    </row>
    <row r="38" spans="1:11" s="296" customFormat="1" ht="15" customHeight="1" x14ac:dyDescent="0.3">
      <c r="A38" s="905" t="s">
        <v>231</v>
      </c>
      <c r="B38" s="905"/>
      <c r="C38" s="905"/>
      <c r="D38" s="905"/>
      <c r="E38" s="905"/>
      <c r="F38" s="905"/>
      <c r="G38" s="295"/>
      <c r="H38" s="281"/>
      <c r="I38" s="284"/>
      <c r="J38" s="295"/>
      <c r="K38" s="295"/>
    </row>
    <row r="39" spans="1:11" ht="15" customHeight="1" x14ac:dyDescent="0.3">
      <c r="A39" s="297"/>
      <c r="D39" s="429"/>
      <c r="E39" s="429"/>
      <c r="F39" s="450"/>
      <c r="G39" s="299"/>
      <c r="H39" s="281"/>
      <c r="I39" s="284"/>
    </row>
    <row r="40" spans="1:11" x14ac:dyDescent="0.3">
      <c r="A40" s="300"/>
      <c r="B40" s="297"/>
      <c r="C40" s="300"/>
      <c r="D40" s="764"/>
      <c r="E40" s="894"/>
      <c r="F40" s="895"/>
      <c r="G40" s="297"/>
      <c r="H40" s="304"/>
      <c r="I40" s="289"/>
      <c r="J40" s="300"/>
    </row>
    <row r="41" spans="1:11" x14ac:dyDescent="0.3">
      <c r="A41" s="300"/>
      <c r="B41" s="297"/>
      <c r="C41" s="300"/>
      <c r="D41" s="559"/>
      <c r="E41" s="302"/>
      <c r="F41" s="480"/>
      <c r="G41" s="297"/>
      <c r="H41" s="297"/>
      <c r="I41" s="300"/>
      <c r="J41" s="300"/>
    </row>
    <row r="42" spans="1:11" x14ac:dyDescent="0.3">
      <c r="A42" s="300"/>
      <c r="B42" s="297"/>
      <c r="C42" s="300"/>
      <c r="D42" s="301"/>
      <c r="E42" s="302"/>
      <c r="F42" s="303"/>
      <c r="G42" s="297"/>
      <c r="H42" s="297"/>
      <c r="I42" s="300"/>
      <c r="J42" s="300"/>
    </row>
    <row r="43" spans="1:11" s="628" customFormat="1" ht="18" x14ac:dyDescent="0.25">
      <c r="B43" s="629" t="s">
        <v>330</v>
      </c>
      <c r="C43" s="631" t="s">
        <v>662</v>
      </c>
      <c r="E43" s="629" t="s">
        <v>332</v>
      </c>
    </row>
    <row r="44" spans="1:11" x14ac:dyDescent="0.3">
      <c r="A44" s="300"/>
      <c r="B44" s="297"/>
      <c r="C44" s="300"/>
      <c r="D44" s="301"/>
      <c r="E44" s="298"/>
      <c r="F44" s="305"/>
      <c r="G44" s="297"/>
      <c r="H44" s="297"/>
      <c r="I44" s="300"/>
      <c r="J44" s="300"/>
    </row>
    <row r="45" spans="1:11" ht="15.75" x14ac:dyDescent="0.3">
      <c r="A45" s="306"/>
      <c r="B45" s="297"/>
      <c r="C45" s="297"/>
      <c r="D45" s="456"/>
      <c r="E45" s="297"/>
      <c r="F45" s="298"/>
      <c r="G45" s="297"/>
      <c r="H45" s="297"/>
      <c r="I45" s="300"/>
    </row>
    <row r="46" spans="1:11" x14ac:dyDescent="0.3">
      <c r="A46" s="307"/>
      <c r="B46" s="297"/>
      <c r="C46" s="308"/>
      <c r="D46" s="457"/>
      <c r="E46" s="297"/>
      <c r="F46" s="301"/>
      <c r="G46" s="297"/>
      <c r="J46" s="300"/>
    </row>
    <row r="47" spans="1:11" x14ac:dyDescent="0.3">
      <c r="A47" s="309"/>
      <c r="B47" s="297"/>
      <c r="C47" s="310"/>
      <c r="D47" s="458"/>
      <c r="E47" s="297"/>
      <c r="F47" s="311"/>
      <c r="G47" s="297"/>
      <c r="H47" s="297"/>
      <c r="I47" s="300"/>
      <c r="J47" s="300"/>
    </row>
    <row r="48" spans="1:11" x14ac:dyDescent="0.3">
      <c r="A48" s="312"/>
      <c r="B48" s="297"/>
      <c r="C48" s="313"/>
      <c r="D48" s="313"/>
      <c r="E48" s="298"/>
      <c r="F48" s="311"/>
      <c r="G48" s="297"/>
      <c r="H48" s="297"/>
      <c r="I48" s="300"/>
      <c r="J48" s="300"/>
    </row>
    <row r="49" spans="1:10" x14ac:dyDescent="0.3">
      <c r="A49" s="314"/>
      <c r="B49" s="315"/>
      <c r="C49" s="300"/>
      <c r="D49" s="300"/>
      <c r="E49" s="298"/>
      <c r="F49" s="316"/>
      <c r="G49" s="315"/>
      <c r="H49" s="297"/>
      <c r="I49" s="300"/>
      <c r="J49" s="300"/>
    </row>
    <row r="50" spans="1:10" x14ac:dyDescent="0.3">
      <c r="D50" s="459"/>
      <c r="H50" s="300"/>
      <c r="I50" s="300"/>
    </row>
  </sheetData>
  <mergeCells count="11">
    <mergeCell ref="A2:F2"/>
    <mergeCell ref="B4:F4"/>
    <mergeCell ref="A5:F5"/>
    <mergeCell ref="B6:F6"/>
    <mergeCell ref="A7:F7"/>
    <mergeCell ref="E40:F40"/>
    <mergeCell ref="A9:F9"/>
    <mergeCell ref="A12:B13"/>
    <mergeCell ref="C12:D13"/>
    <mergeCell ref="E12:F13"/>
    <mergeCell ref="A38:F38"/>
  </mergeCells>
  <pageMargins left="0.70866141732283472" right="0.70866141732283472" top="1.3779527559055118" bottom="0.74803149606299213" header="0.31496062992125984" footer="0.31496062992125984"/>
  <pageSetup paperSize="9" scale="65" orientation="portrait" r:id="rId1"/>
  <headerFooter>
    <oddHeader>&amp;L&amp;G</oddHeader>
  </headerFooter>
  <colBreaks count="1" manualBreakCount="1">
    <brk id="6" max="1048575"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249977111117893"/>
  </sheetPr>
  <dimension ref="A1:J50"/>
  <sheetViews>
    <sheetView showGridLines="0" view="pageBreakPreview" zoomScale="85" zoomScaleNormal="80" zoomScaleSheetLayoutView="85" workbookViewId="0">
      <selection activeCell="F37" sqref="F37"/>
    </sheetView>
  </sheetViews>
  <sheetFormatPr baseColWidth="10" defaultRowHeight="14.25" customHeight="1" x14ac:dyDescent="0.3"/>
  <cols>
    <col min="1" max="1" width="48.140625" style="121" bestFit="1" customWidth="1"/>
    <col min="2" max="2" width="17.42578125" style="121" customWidth="1"/>
    <col min="3" max="3" width="16.5703125" style="121" customWidth="1"/>
    <col min="4" max="4" width="13" style="121" customWidth="1"/>
    <col min="5" max="5" width="17.7109375" style="121" customWidth="1"/>
    <col min="6" max="6" width="20.28515625" style="121" bestFit="1" customWidth="1"/>
    <col min="7" max="7" width="10.42578125" style="317" customWidth="1"/>
    <col min="8" max="8" width="17.42578125" style="121" customWidth="1"/>
    <col min="9" max="9" width="13.140625" style="318" bestFit="1" customWidth="1"/>
    <col min="10" max="10" width="15.140625" style="121" bestFit="1" customWidth="1"/>
    <col min="11" max="16384" width="11.42578125" style="121"/>
  </cols>
  <sheetData>
    <row r="1" spans="1:10" ht="17.25" customHeight="1" x14ac:dyDescent="0.3"/>
    <row r="2" spans="1:10" ht="15.75" x14ac:dyDescent="0.3">
      <c r="F2" s="122" t="s">
        <v>56</v>
      </c>
    </row>
    <row r="3" spans="1:10" ht="23.25" x14ac:dyDescent="0.35">
      <c r="A3" s="847" t="s">
        <v>317</v>
      </c>
      <c r="B3" s="847"/>
      <c r="C3" s="847"/>
      <c r="D3" s="847"/>
      <c r="E3" s="847"/>
      <c r="F3" s="847"/>
    </row>
    <row r="4" spans="1:10" ht="18.75" x14ac:dyDescent="0.3">
      <c r="A4" s="851" t="s">
        <v>822</v>
      </c>
      <c r="B4" s="851"/>
      <c r="C4" s="851"/>
      <c r="D4" s="851"/>
      <c r="E4" s="851"/>
      <c r="F4" s="851"/>
    </row>
    <row r="5" spans="1:10" ht="16.5" x14ac:dyDescent="0.3">
      <c r="A5" s="835" t="str">
        <f>+BG!A4</f>
        <v>Comparativo con el ejercicio al 31/12/2019</v>
      </c>
      <c r="B5" s="853"/>
      <c r="C5" s="853"/>
      <c r="D5" s="853"/>
      <c r="E5" s="853"/>
      <c r="F5" s="853"/>
    </row>
    <row r="6" spans="1:10" ht="15.75" x14ac:dyDescent="0.3">
      <c r="A6" s="852" t="s">
        <v>61</v>
      </c>
      <c r="B6" s="852"/>
      <c r="C6" s="852"/>
      <c r="D6" s="852"/>
      <c r="E6" s="852"/>
      <c r="F6" s="852"/>
    </row>
    <row r="7" spans="1:10" ht="14.25" customHeight="1" x14ac:dyDescent="0.3">
      <c r="A7" s="319"/>
      <c r="B7" s="319"/>
      <c r="C7" s="319"/>
      <c r="D7" s="319"/>
      <c r="E7" s="319"/>
      <c r="F7" s="319"/>
    </row>
    <row r="8" spans="1:10" ht="23.25" x14ac:dyDescent="0.35">
      <c r="A8" s="847" t="s">
        <v>62</v>
      </c>
      <c r="B8" s="847"/>
      <c r="C8" s="847"/>
      <c r="D8" s="847"/>
      <c r="E8" s="847"/>
      <c r="F8" s="847"/>
    </row>
    <row r="9" spans="1:10" ht="14.25" customHeight="1" thickBot="1" x14ac:dyDescent="0.35">
      <c r="A9" s="319"/>
      <c r="B9" s="319"/>
      <c r="C9" s="319"/>
      <c r="D9" s="319"/>
      <c r="E9" s="319"/>
      <c r="F9" s="319"/>
    </row>
    <row r="10" spans="1:10" ht="14.25" customHeight="1" x14ac:dyDescent="0.3">
      <c r="A10" s="882" t="s">
        <v>44</v>
      </c>
      <c r="B10" s="868" t="s">
        <v>48</v>
      </c>
      <c r="C10" s="911"/>
      <c r="D10" s="860" t="s">
        <v>214</v>
      </c>
      <c r="E10" s="868" t="s">
        <v>49</v>
      </c>
      <c r="F10" s="870"/>
    </row>
    <row r="11" spans="1:10" ht="14.25" customHeight="1" x14ac:dyDescent="0.3">
      <c r="A11" s="883"/>
      <c r="B11" s="863" t="s">
        <v>21</v>
      </c>
      <c r="C11" s="863" t="s">
        <v>55</v>
      </c>
      <c r="D11" s="861"/>
      <c r="E11" s="636" t="s">
        <v>47</v>
      </c>
      <c r="F11" s="637" t="s">
        <v>47</v>
      </c>
      <c r="J11" s="318"/>
    </row>
    <row r="12" spans="1:10" ht="14.25" customHeight="1" x14ac:dyDescent="0.3">
      <c r="A12" s="883"/>
      <c r="B12" s="861"/>
      <c r="C12" s="861"/>
      <c r="D12" s="861"/>
      <c r="E12" s="638" t="s">
        <v>2</v>
      </c>
      <c r="F12" s="639" t="s">
        <v>2</v>
      </c>
      <c r="J12" s="318"/>
    </row>
    <row r="13" spans="1:10" ht="14.25" customHeight="1" x14ac:dyDescent="0.3">
      <c r="A13" s="884"/>
      <c r="B13" s="862"/>
      <c r="C13" s="862"/>
      <c r="D13" s="862"/>
      <c r="E13" s="640" t="s">
        <v>45</v>
      </c>
      <c r="F13" s="641" t="s">
        <v>3</v>
      </c>
      <c r="J13" s="318"/>
    </row>
    <row r="14" spans="1:10" ht="14.25" customHeight="1" x14ac:dyDescent="0.3">
      <c r="A14" s="184"/>
      <c r="B14" s="185"/>
      <c r="C14" s="185"/>
      <c r="D14" s="185"/>
      <c r="E14" s="185"/>
      <c r="F14" s="186"/>
      <c r="J14" s="318"/>
    </row>
    <row r="15" spans="1:10" ht="14.25" customHeight="1" x14ac:dyDescent="0.3">
      <c r="A15" s="321" t="s">
        <v>0</v>
      </c>
      <c r="B15" s="249"/>
      <c r="C15" s="249"/>
      <c r="D15" s="249"/>
      <c r="E15" s="249"/>
      <c r="F15" s="250"/>
    </row>
    <row r="16" spans="1:10" ht="14.25" customHeight="1" x14ac:dyDescent="0.3">
      <c r="A16" s="322" t="s">
        <v>50</v>
      </c>
      <c r="B16" s="249"/>
      <c r="C16" s="323"/>
      <c r="D16" s="323"/>
      <c r="E16" s="323"/>
      <c r="F16" s="324"/>
    </row>
    <row r="17" spans="1:10" ht="14.25" customHeight="1" x14ac:dyDescent="0.3">
      <c r="A17" s="223" t="s">
        <v>217</v>
      </c>
      <c r="B17" s="325" t="s">
        <v>69</v>
      </c>
      <c r="C17" s="326">
        <v>2339.0300000000002</v>
      </c>
      <c r="D17" s="327">
        <v>6793.79</v>
      </c>
      <c r="E17" s="328">
        <v>15890879</v>
      </c>
      <c r="F17" s="329">
        <v>13525349.718499999</v>
      </c>
      <c r="G17" s="129"/>
      <c r="H17" s="172"/>
      <c r="I17" s="330"/>
    </row>
    <row r="18" spans="1:10" ht="14.25" customHeight="1" x14ac:dyDescent="0.3">
      <c r="A18" s="223" t="s">
        <v>219</v>
      </c>
      <c r="B18" s="325" t="s">
        <v>69</v>
      </c>
      <c r="C18" s="326">
        <v>0</v>
      </c>
      <c r="D18" s="327">
        <v>6793.79</v>
      </c>
      <c r="E18" s="328">
        <f t="shared" ref="E18:E22" si="0">+C18*D18</f>
        <v>0</v>
      </c>
      <c r="F18" s="329">
        <v>7859.6426000000001</v>
      </c>
      <c r="G18" s="129"/>
      <c r="H18" s="172"/>
      <c r="I18" s="330"/>
    </row>
    <row r="19" spans="1:10" ht="14.25" customHeight="1" x14ac:dyDescent="0.3">
      <c r="A19" s="223" t="s">
        <v>823</v>
      </c>
      <c r="B19" s="325" t="s">
        <v>69</v>
      </c>
      <c r="C19" s="326">
        <v>1162</v>
      </c>
      <c r="D19" s="327">
        <v>6793.79</v>
      </c>
      <c r="E19" s="328">
        <v>7895559</v>
      </c>
      <c r="F19" s="329">
        <v>0</v>
      </c>
      <c r="G19" s="129"/>
      <c r="H19" s="172"/>
      <c r="I19" s="331"/>
    </row>
    <row r="20" spans="1:10" ht="14.25" customHeight="1" x14ac:dyDescent="0.3">
      <c r="A20" s="223" t="s">
        <v>218</v>
      </c>
      <c r="B20" s="325" t="s">
        <v>69</v>
      </c>
      <c r="C20" s="326">
        <v>529.82000000000005</v>
      </c>
      <c r="D20" s="327">
        <v>6793.79</v>
      </c>
      <c r="E20" s="328">
        <f t="shared" si="0"/>
        <v>3599485.8178000003</v>
      </c>
      <c r="F20" s="329">
        <v>3413275.2806000002</v>
      </c>
      <c r="G20" s="330"/>
      <c r="H20" s="172"/>
      <c r="I20" s="332"/>
    </row>
    <row r="21" spans="1:10" ht="14.25" customHeight="1" x14ac:dyDescent="0.3">
      <c r="A21" s="223" t="s">
        <v>215</v>
      </c>
      <c r="B21" s="325" t="s">
        <v>69</v>
      </c>
      <c r="C21" s="326">
        <v>881166.6</v>
      </c>
      <c r="D21" s="327">
        <v>6793.79</v>
      </c>
      <c r="E21" s="328">
        <v>5986460903</v>
      </c>
      <c r="F21" s="329">
        <v>1915844834</v>
      </c>
      <c r="G21" s="129"/>
      <c r="H21" s="429"/>
    </row>
    <row r="22" spans="1:10" ht="14.25" customHeight="1" x14ac:dyDescent="0.3">
      <c r="A22" s="223" t="s">
        <v>215</v>
      </c>
      <c r="B22" s="325" t="s">
        <v>63</v>
      </c>
      <c r="C22" s="326">
        <v>624.47</v>
      </c>
      <c r="D22" s="327">
        <v>7640.3</v>
      </c>
      <c r="E22" s="328">
        <f t="shared" si="0"/>
        <v>4771138.1410000008</v>
      </c>
      <c r="F22" s="329">
        <v>4506613</v>
      </c>
      <c r="G22" s="129"/>
    </row>
    <row r="23" spans="1:10" ht="14.25" customHeight="1" x14ac:dyDescent="0.3">
      <c r="A23" s="223"/>
      <c r="B23" s="325"/>
      <c r="C23" s="333"/>
      <c r="D23" s="334"/>
      <c r="E23" s="328"/>
      <c r="F23" s="329"/>
      <c r="H23" s="331"/>
    </row>
    <row r="24" spans="1:10" ht="14.25" customHeight="1" x14ac:dyDescent="0.3">
      <c r="A24" s="235" t="s">
        <v>51</v>
      </c>
      <c r="B24" s="335"/>
      <c r="C24" s="336">
        <f>SUM(C17:C22)</f>
        <v>885821.91999999993</v>
      </c>
      <c r="D24" s="337"/>
      <c r="E24" s="338">
        <f>SUM(E17:E23)</f>
        <v>6018617964.9587994</v>
      </c>
      <c r="F24" s="568">
        <v>1937297931.6417</v>
      </c>
      <c r="G24" s="330"/>
      <c r="H24" s="331"/>
      <c r="I24" s="332"/>
    </row>
    <row r="25" spans="1:10" ht="14.25" customHeight="1" x14ac:dyDescent="0.3">
      <c r="A25" s="184"/>
      <c r="B25" s="339"/>
      <c r="C25" s="340"/>
      <c r="D25" s="341"/>
      <c r="E25" s="342"/>
      <c r="F25" s="343"/>
      <c r="H25" s="344"/>
    </row>
    <row r="26" spans="1:10" ht="14.25" customHeight="1" x14ac:dyDescent="0.3">
      <c r="A26" s="322" t="s">
        <v>52</v>
      </c>
      <c r="B26" s="325"/>
      <c r="C26" s="333">
        <v>0</v>
      </c>
      <c r="D26" s="323"/>
      <c r="E26" s="328">
        <v>0</v>
      </c>
      <c r="F26" s="329">
        <v>0</v>
      </c>
      <c r="H26" s="330"/>
    </row>
    <row r="27" spans="1:10" ht="14.25" customHeight="1" x14ac:dyDescent="0.3">
      <c r="A27" s="223"/>
      <c r="B27" s="325"/>
      <c r="C27" s="323"/>
      <c r="D27" s="323"/>
      <c r="E27" s="328"/>
      <c r="F27" s="329"/>
      <c r="H27" s="331"/>
    </row>
    <row r="28" spans="1:10" ht="14.25" customHeight="1" x14ac:dyDescent="0.3">
      <c r="A28" s="235" t="s">
        <v>51</v>
      </c>
      <c r="B28" s="335"/>
      <c r="C28" s="345">
        <f>SUM(C27:C27)</f>
        <v>0</v>
      </c>
      <c r="D28" s="346"/>
      <c r="E28" s="338">
        <v>0</v>
      </c>
      <c r="F28" s="563">
        <v>0</v>
      </c>
      <c r="H28" s="331"/>
    </row>
    <row r="29" spans="1:10" ht="14.25" customHeight="1" x14ac:dyDescent="0.3">
      <c r="A29" s="223"/>
      <c r="B29" s="325"/>
      <c r="C29" s="323"/>
      <c r="D29" s="323"/>
      <c r="E29" s="328"/>
      <c r="F29" s="329"/>
      <c r="G29" s="347"/>
      <c r="H29" s="331"/>
      <c r="I29" s="330"/>
    </row>
    <row r="30" spans="1:10" ht="14.25" customHeight="1" x14ac:dyDescent="0.3">
      <c r="A30" s="348" t="s">
        <v>53</v>
      </c>
      <c r="B30" s="349"/>
      <c r="C30" s="350">
        <f>+C24+C28</f>
        <v>885821.91999999993</v>
      </c>
      <c r="D30" s="351"/>
      <c r="E30" s="352">
        <v>1937297931.6417</v>
      </c>
      <c r="F30" s="353">
        <v>1937297931.6417</v>
      </c>
      <c r="H30" s="354"/>
      <c r="I30" s="344"/>
      <c r="J30" s="330"/>
    </row>
    <row r="31" spans="1:10" ht="14.25" customHeight="1" x14ac:dyDescent="0.3">
      <c r="A31" s="184"/>
      <c r="B31" s="339"/>
      <c r="C31" s="341"/>
      <c r="D31" s="341"/>
      <c r="E31" s="341"/>
      <c r="F31" s="355"/>
      <c r="G31" s="347"/>
      <c r="H31" s="344"/>
      <c r="I31" s="330"/>
    </row>
    <row r="32" spans="1:10" ht="14.25" customHeight="1" x14ac:dyDescent="0.3">
      <c r="A32" s="321" t="s">
        <v>1</v>
      </c>
      <c r="B32" s="325"/>
      <c r="C32" s="323"/>
      <c r="D32" s="356"/>
      <c r="E32" s="323"/>
      <c r="F32" s="357"/>
      <c r="G32" s="347"/>
      <c r="H32" s="330"/>
      <c r="I32" s="344"/>
      <c r="J32" s="332"/>
    </row>
    <row r="33" spans="1:10" ht="14.25" customHeight="1" x14ac:dyDescent="0.3">
      <c r="A33" s="223"/>
      <c r="B33" s="325"/>
      <c r="C33" s="323"/>
      <c r="D33" s="323"/>
      <c r="E33" s="323"/>
      <c r="F33" s="357"/>
      <c r="G33" s="347"/>
      <c r="H33" s="358"/>
      <c r="I33" s="358"/>
    </row>
    <row r="34" spans="1:10" ht="14.25" customHeight="1" x14ac:dyDescent="0.3">
      <c r="A34" s="322" t="s">
        <v>54</v>
      </c>
      <c r="B34" s="325"/>
      <c r="C34" s="323"/>
      <c r="D34" s="323"/>
      <c r="E34" s="323"/>
      <c r="F34" s="357"/>
      <c r="G34" s="347"/>
      <c r="H34" s="358"/>
      <c r="I34" s="358"/>
    </row>
    <row r="35" spans="1:10" ht="14.25" customHeight="1" x14ac:dyDescent="0.3">
      <c r="A35" s="223" t="s">
        <v>216</v>
      </c>
      <c r="B35" s="325" t="s">
        <v>69</v>
      </c>
      <c r="C35" s="333">
        <v>1180293.6200000001</v>
      </c>
      <c r="D35" s="359">
        <v>6820.47</v>
      </c>
      <c r="E35" s="323">
        <f>+C35*D35</f>
        <v>8050157226.4014015</v>
      </c>
      <c r="F35" s="329">
        <v>3763052098</v>
      </c>
      <c r="G35" s="500"/>
      <c r="H35" s="358"/>
      <c r="I35" s="358"/>
    </row>
    <row r="36" spans="1:10" ht="14.25" customHeight="1" x14ac:dyDescent="0.3">
      <c r="A36" s="223" t="s">
        <v>216</v>
      </c>
      <c r="B36" s="325" t="s">
        <v>63</v>
      </c>
      <c r="C36" s="333">
        <v>21002.21</v>
      </c>
      <c r="D36" s="359">
        <v>7670.94</v>
      </c>
      <c r="E36" s="323">
        <v>168012534</v>
      </c>
      <c r="F36" s="329">
        <v>839834562</v>
      </c>
      <c r="G36" s="501"/>
      <c r="H36" s="358"/>
      <c r="I36" s="360"/>
    </row>
    <row r="37" spans="1:10" ht="14.25" customHeight="1" x14ac:dyDescent="0.3">
      <c r="A37" s="230"/>
      <c r="B37" s="349"/>
      <c r="C37" s="361"/>
      <c r="D37" s="362"/>
      <c r="E37" s="363"/>
      <c r="F37" s="364"/>
      <c r="G37" s="347"/>
      <c r="H37" s="358"/>
      <c r="I37" s="360"/>
    </row>
    <row r="38" spans="1:10" ht="14.25" customHeight="1" x14ac:dyDescent="0.3">
      <c r="A38" s="348" t="s">
        <v>51</v>
      </c>
      <c r="B38" s="320"/>
      <c r="C38" s="365">
        <f>SUM(C35:C37)</f>
        <v>1201295.83</v>
      </c>
      <c r="D38" s="365"/>
      <c r="E38" s="352">
        <f>SUM(E35:E37)</f>
        <v>8218169760.4014015</v>
      </c>
      <c r="F38" s="353">
        <v>4602886660</v>
      </c>
      <c r="G38" s="347"/>
      <c r="H38" s="366"/>
      <c r="I38" s="358"/>
    </row>
    <row r="39" spans="1:10" ht="14.25" customHeight="1" x14ac:dyDescent="0.3">
      <c r="A39" s="184"/>
      <c r="B39" s="339"/>
      <c r="C39" s="340"/>
      <c r="D39" s="341"/>
      <c r="E39" s="342"/>
      <c r="F39" s="343"/>
      <c r="G39" s="347"/>
      <c r="H39" s="367"/>
      <c r="I39" s="358"/>
      <c r="J39" s="368"/>
    </row>
    <row r="40" spans="1:10" ht="14.25" customHeight="1" x14ac:dyDescent="0.3">
      <c r="A40" s="322" t="s">
        <v>68</v>
      </c>
      <c r="B40" s="325"/>
      <c r="C40" s="333">
        <v>0</v>
      </c>
      <c r="D40" s="323"/>
      <c r="E40" s="333"/>
      <c r="F40" s="329"/>
      <c r="G40" s="347"/>
      <c r="H40" s="369"/>
      <c r="I40" s="358"/>
    </row>
    <row r="41" spans="1:10" ht="14.25" customHeight="1" x14ac:dyDescent="0.3">
      <c r="A41" s="223" t="s">
        <v>216</v>
      </c>
      <c r="B41" s="325" t="s">
        <v>69</v>
      </c>
      <c r="C41" s="333">
        <v>0</v>
      </c>
      <c r="D41" s="359"/>
      <c r="E41" s="333">
        <f>+C41*D41</f>
        <v>0</v>
      </c>
      <c r="F41" s="329">
        <v>0</v>
      </c>
      <c r="G41" s="347"/>
      <c r="H41" s="369"/>
      <c r="I41" s="358"/>
    </row>
    <row r="42" spans="1:10" ht="14.25" customHeight="1" x14ac:dyDescent="0.3">
      <c r="A42" s="223"/>
      <c r="B42" s="249"/>
      <c r="C42" s="370"/>
      <c r="D42" s="362"/>
      <c r="E42" s="323"/>
      <c r="F42" s="357"/>
      <c r="G42" s="347"/>
      <c r="H42" s="366"/>
      <c r="I42" s="369"/>
    </row>
    <row r="43" spans="1:10" ht="14.25" customHeight="1" x14ac:dyDescent="0.3">
      <c r="A43" s="235" t="s">
        <v>51</v>
      </c>
      <c r="B43" s="371"/>
      <c r="C43" s="345">
        <f>SUM(C40:C42)</f>
        <v>0</v>
      </c>
      <c r="D43" s="345"/>
      <c r="E43" s="345">
        <f>SUM(E40:E42)</f>
        <v>0</v>
      </c>
      <c r="F43" s="372"/>
      <c r="G43" s="347"/>
      <c r="H43" s="369"/>
      <c r="I43" s="358"/>
    </row>
    <row r="44" spans="1:10" ht="14.25" customHeight="1" x14ac:dyDescent="0.3">
      <c r="A44" s="223"/>
      <c r="B44" s="249"/>
      <c r="C44" s="326"/>
      <c r="D44" s="323"/>
      <c r="E44" s="323"/>
      <c r="F44" s="357"/>
      <c r="G44" s="347"/>
      <c r="H44" s="369"/>
      <c r="I44" s="373"/>
    </row>
    <row r="45" spans="1:10" ht="14.25" customHeight="1" thickBot="1" x14ac:dyDescent="0.35">
      <c r="A45" s="374" t="s">
        <v>53</v>
      </c>
      <c r="B45" s="375"/>
      <c r="C45" s="376">
        <f>+C38+C43</f>
        <v>1201295.83</v>
      </c>
      <c r="D45" s="376">
        <f>+D38+D43</f>
        <v>0</v>
      </c>
      <c r="E45" s="422">
        <f>+E38+E43</f>
        <v>8218169760.4014015</v>
      </c>
      <c r="F45" s="569">
        <v>4602886660</v>
      </c>
      <c r="G45" s="347"/>
      <c r="H45" s="369"/>
      <c r="I45" s="358"/>
    </row>
    <row r="46" spans="1:10" ht="14.25" customHeight="1" x14ac:dyDescent="0.3">
      <c r="G46" s="347"/>
      <c r="H46" s="344"/>
      <c r="I46" s="347"/>
    </row>
    <row r="49" spans="1:5" ht="14.25" customHeight="1" x14ac:dyDescent="0.3">
      <c r="B49" s="41"/>
      <c r="C49" s="41"/>
      <c r="D49" s="40"/>
      <c r="E49" s="41"/>
    </row>
    <row r="50" spans="1:5" s="628" customFormat="1" ht="18" x14ac:dyDescent="0.25">
      <c r="A50" s="629" t="s">
        <v>330</v>
      </c>
      <c r="B50" s="631" t="s">
        <v>662</v>
      </c>
      <c r="C50" s="631"/>
      <c r="E50" s="629" t="s">
        <v>332</v>
      </c>
    </row>
  </sheetData>
  <mergeCells count="11">
    <mergeCell ref="A3:F3"/>
    <mergeCell ref="A4:F4"/>
    <mergeCell ref="B10:C10"/>
    <mergeCell ref="E10:F10"/>
    <mergeCell ref="A5:F5"/>
    <mergeCell ref="A6:F6"/>
    <mergeCell ref="A8:F8"/>
    <mergeCell ref="D10:D13"/>
    <mergeCell ref="A10:A13"/>
    <mergeCell ref="B11:B13"/>
    <mergeCell ref="C11:C13"/>
  </mergeCells>
  <phoneticPr fontId="0" type="noConversion"/>
  <printOptions horizontalCentered="1"/>
  <pageMargins left="0.70866141732283472" right="0.70866141732283472" top="1.3779527559055118" bottom="0.74803149606299213" header="0.31496062992125984" footer="0.31496062992125984"/>
  <pageSetup paperSize="9" scale="60" orientation="portrait" r:id="rId1"/>
  <headerFooter alignWithMargins="0">
    <oddHeader>&amp;L&amp;G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249977111117893"/>
  </sheetPr>
  <dimension ref="A1:U45"/>
  <sheetViews>
    <sheetView showGridLines="0" view="pageBreakPreview" topLeftCell="A7" zoomScale="70" zoomScaleNormal="70" zoomScaleSheetLayoutView="70" workbookViewId="0">
      <pane xSplit="1" topLeftCell="I1" activePane="topRight" state="frozen"/>
      <selection activeCell="A7" sqref="A7"/>
      <selection pane="topRight" activeCell="N23" sqref="N23"/>
    </sheetView>
  </sheetViews>
  <sheetFormatPr baseColWidth="10" defaultRowHeight="15" x14ac:dyDescent="0.3"/>
  <cols>
    <col min="1" max="1" width="46" style="377" customWidth="1"/>
    <col min="2" max="2" width="18.140625" style="377" bestFit="1" customWidth="1"/>
    <col min="3" max="3" width="19.42578125" style="377" customWidth="1"/>
    <col min="4" max="4" width="14.140625" style="377" customWidth="1"/>
    <col min="5" max="5" width="14.42578125" style="377" customWidth="1"/>
    <col min="6" max="7" width="14.140625" style="377" customWidth="1"/>
    <col min="8" max="8" width="17.42578125" style="377" customWidth="1"/>
    <col min="9" max="9" width="16.5703125" style="377" customWidth="1"/>
    <col min="10" max="10" width="17.140625" style="377" customWidth="1"/>
    <col min="11" max="11" width="16.5703125" style="377" customWidth="1"/>
    <col min="12" max="12" width="18.42578125" style="377" customWidth="1"/>
    <col min="13" max="17" width="16.5703125" style="377" customWidth="1"/>
    <col min="18" max="18" width="19.28515625" style="377" customWidth="1"/>
    <col min="19" max="19" width="18" style="377" customWidth="1"/>
    <col min="20" max="20" width="22.42578125" style="377" bestFit="1" customWidth="1"/>
    <col min="21" max="16384" width="11.42578125" style="377"/>
  </cols>
  <sheetData>
    <row r="1" spans="1:20" ht="6.75" customHeight="1" x14ac:dyDescent="0.3"/>
    <row r="2" spans="1:20" ht="17.25" customHeight="1" x14ac:dyDescent="0.3">
      <c r="S2" s="378" t="s">
        <v>7</v>
      </c>
    </row>
    <row r="3" spans="1:20" ht="16.5" x14ac:dyDescent="0.3">
      <c r="S3" s="379"/>
    </row>
    <row r="4" spans="1:20" ht="23.25" x14ac:dyDescent="0.35">
      <c r="A4" s="920" t="s">
        <v>317</v>
      </c>
      <c r="B4" s="920"/>
      <c r="C4" s="920"/>
      <c r="D4" s="920"/>
      <c r="E4" s="920"/>
      <c r="F4" s="920"/>
      <c r="G4" s="920"/>
      <c r="H4" s="920"/>
      <c r="I4" s="920"/>
      <c r="J4" s="920"/>
      <c r="K4" s="920"/>
      <c r="L4" s="920"/>
      <c r="M4" s="920"/>
      <c r="N4" s="920"/>
      <c r="O4" s="920"/>
      <c r="P4" s="920"/>
      <c r="Q4" s="920"/>
      <c r="R4" s="920"/>
      <c r="S4" s="920"/>
    </row>
    <row r="5" spans="1:20" ht="18.75" x14ac:dyDescent="0.3">
      <c r="A5" s="921" t="s">
        <v>122</v>
      </c>
      <c r="B5" s="921"/>
      <c r="C5" s="921"/>
      <c r="D5" s="921"/>
      <c r="E5" s="921"/>
      <c r="F5" s="921"/>
      <c r="G5" s="921"/>
      <c r="H5" s="921"/>
      <c r="I5" s="921"/>
      <c r="J5" s="921"/>
      <c r="K5" s="921"/>
      <c r="L5" s="921"/>
      <c r="M5" s="921"/>
      <c r="N5" s="921"/>
      <c r="O5" s="921"/>
      <c r="P5" s="921"/>
      <c r="Q5" s="921"/>
      <c r="R5" s="921"/>
      <c r="S5" s="921"/>
    </row>
    <row r="6" spans="1:20" ht="16.5" x14ac:dyDescent="0.3">
      <c r="A6" s="922" t="s">
        <v>675</v>
      </c>
      <c r="B6" s="922"/>
      <c r="C6" s="922"/>
      <c r="D6" s="923"/>
      <c r="E6" s="923"/>
      <c r="F6" s="923"/>
      <c r="G6" s="923"/>
      <c r="H6" s="923"/>
      <c r="I6" s="923"/>
      <c r="J6" s="923"/>
      <c r="K6" s="923"/>
      <c r="L6" s="923"/>
      <c r="M6" s="923"/>
      <c r="N6" s="923"/>
      <c r="O6" s="923"/>
      <c r="P6" s="923"/>
      <c r="Q6" s="923"/>
      <c r="R6" s="923"/>
      <c r="S6" s="923"/>
    </row>
    <row r="7" spans="1:20" ht="16.5" x14ac:dyDescent="0.3">
      <c r="A7" s="923" t="s">
        <v>61</v>
      </c>
      <c r="B7" s="923"/>
      <c r="C7" s="923"/>
      <c r="D7" s="923"/>
      <c r="E7" s="923"/>
      <c r="F7" s="923"/>
      <c r="G7" s="923"/>
      <c r="H7" s="923"/>
      <c r="I7" s="923"/>
      <c r="J7" s="923"/>
      <c r="K7" s="923"/>
      <c r="L7" s="923"/>
      <c r="M7" s="923"/>
      <c r="N7" s="923"/>
      <c r="O7" s="923"/>
      <c r="P7" s="923"/>
      <c r="Q7" s="923"/>
      <c r="R7" s="923"/>
      <c r="S7" s="923"/>
    </row>
    <row r="8" spans="1:20" ht="16.5" x14ac:dyDescent="0.3">
      <c r="A8" s="380"/>
      <c r="B8" s="380"/>
      <c r="C8" s="380"/>
      <c r="D8" s="380"/>
      <c r="E8" s="380"/>
      <c r="F8" s="380"/>
      <c r="G8" s="380"/>
      <c r="H8" s="380"/>
      <c r="I8" s="380"/>
      <c r="J8" s="380"/>
      <c r="K8" s="380"/>
      <c r="L8" s="380"/>
      <c r="M8" s="380"/>
      <c r="N8" s="380"/>
      <c r="O8" s="380"/>
      <c r="P8" s="380"/>
      <c r="Q8" s="380"/>
      <c r="R8" s="380"/>
      <c r="S8" s="380"/>
    </row>
    <row r="9" spans="1:20" ht="23.25" x14ac:dyDescent="0.35">
      <c r="A9" s="920" t="s">
        <v>60</v>
      </c>
      <c r="B9" s="920"/>
      <c r="C9" s="920"/>
      <c r="D9" s="920"/>
      <c r="E9" s="920"/>
      <c r="F9" s="920"/>
      <c r="G9" s="920"/>
      <c r="H9" s="920"/>
      <c r="I9" s="920"/>
      <c r="J9" s="920"/>
      <c r="K9" s="920"/>
      <c r="L9" s="920"/>
      <c r="M9" s="920"/>
      <c r="N9" s="920"/>
      <c r="O9" s="920"/>
      <c r="P9" s="920"/>
      <c r="Q9" s="920"/>
      <c r="R9" s="920"/>
      <c r="S9" s="920"/>
    </row>
    <row r="10" spans="1:20" x14ac:dyDescent="0.3">
      <c r="A10" s="912"/>
      <c r="B10" s="912"/>
      <c r="C10" s="912"/>
      <c r="D10" s="913"/>
      <c r="E10" s="913"/>
      <c r="F10" s="913"/>
      <c r="G10" s="913"/>
      <c r="H10" s="913"/>
      <c r="I10" s="913"/>
      <c r="J10" s="913"/>
      <c r="K10" s="913"/>
      <c r="L10" s="913"/>
      <c r="M10" s="913"/>
      <c r="N10" s="913"/>
      <c r="O10" s="913"/>
      <c r="P10" s="913"/>
      <c r="Q10" s="913"/>
      <c r="R10" s="913"/>
      <c r="S10" s="381"/>
    </row>
    <row r="11" spans="1:20" s="382" customFormat="1" ht="26.25" customHeight="1" x14ac:dyDescent="0.25">
      <c r="A11" s="918" t="s">
        <v>150</v>
      </c>
      <c r="B11" s="914" t="s">
        <v>333</v>
      </c>
      <c r="C11" s="915"/>
      <c r="D11" s="914" t="s">
        <v>4</v>
      </c>
      <c r="E11" s="915"/>
      <c r="F11" s="914" t="s">
        <v>5</v>
      </c>
      <c r="G11" s="915"/>
      <c r="H11" s="914" t="s">
        <v>204</v>
      </c>
      <c r="I11" s="915"/>
      <c r="J11" s="914" t="s">
        <v>327</v>
      </c>
      <c r="K11" s="915"/>
      <c r="L11" s="914" t="s">
        <v>321</v>
      </c>
      <c r="M11" s="915"/>
      <c r="N11" s="914" t="s">
        <v>323</v>
      </c>
      <c r="O11" s="915"/>
      <c r="P11" s="914" t="s">
        <v>174</v>
      </c>
      <c r="Q11" s="915"/>
      <c r="R11" s="916" t="s">
        <v>824</v>
      </c>
      <c r="S11" s="916" t="s">
        <v>826</v>
      </c>
    </row>
    <row r="12" spans="1:20" s="382" customFormat="1" x14ac:dyDescent="0.25">
      <c r="A12" s="919"/>
      <c r="B12" s="478">
        <v>44012</v>
      </c>
      <c r="C12" s="548">
        <v>43646</v>
      </c>
      <c r="D12" s="478">
        <v>44012</v>
      </c>
      <c r="E12" s="548">
        <v>43646</v>
      </c>
      <c r="F12" s="478">
        <v>44012</v>
      </c>
      <c r="G12" s="548">
        <v>43646</v>
      </c>
      <c r="H12" s="478">
        <v>44012</v>
      </c>
      <c r="I12" s="548">
        <v>43646</v>
      </c>
      <c r="J12" s="478">
        <v>44012</v>
      </c>
      <c r="K12" s="548">
        <v>43646</v>
      </c>
      <c r="L12" s="478">
        <v>44012</v>
      </c>
      <c r="M12" s="548">
        <v>43646</v>
      </c>
      <c r="N12" s="478">
        <v>44012</v>
      </c>
      <c r="O12" s="548">
        <v>43646</v>
      </c>
      <c r="P12" s="478">
        <v>44012</v>
      </c>
      <c r="Q12" s="548">
        <v>43646</v>
      </c>
      <c r="R12" s="917"/>
      <c r="S12" s="917"/>
    </row>
    <row r="13" spans="1:20" s="382" customFormat="1" ht="15.75" x14ac:dyDescent="0.3">
      <c r="A13" s="438" t="s">
        <v>334</v>
      </c>
      <c r="B13" s="606">
        <v>11041326511</v>
      </c>
      <c r="C13" s="606">
        <v>8374565071</v>
      </c>
      <c r="D13" s="604"/>
      <c r="E13" s="605"/>
      <c r="F13" s="604"/>
      <c r="G13" s="605"/>
      <c r="H13" s="604"/>
      <c r="I13" s="605"/>
      <c r="J13" s="604"/>
      <c r="K13" s="605"/>
      <c r="L13" s="604"/>
      <c r="M13" s="605"/>
      <c r="N13" s="604"/>
      <c r="O13" s="605"/>
      <c r="P13" s="604"/>
      <c r="Q13" s="605"/>
      <c r="R13" s="608">
        <f>+B13</f>
        <v>11041326511</v>
      </c>
      <c r="S13" s="608">
        <f>+C13</f>
        <v>8374565071</v>
      </c>
    </row>
    <row r="14" spans="1:20" s="383" customFormat="1" ht="30" x14ac:dyDescent="0.3">
      <c r="A14" s="438" t="s">
        <v>312</v>
      </c>
      <c r="B14" s="439">
        <v>0</v>
      </c>
      <c r="C14" s="439"/>
      <c r="D14" s="440">
        <v>0</v>
      </c>
      <c r="E14" s="440">
        <v>0</v>
      </c>
      <c r="F14" s="440">
        <v>0</v>
      </c>
      <c r="G14" s="440">
        <v>0</v>
      </c>
      <c r="H14" s="570">
        <v>812500000</v>
      </c>
      <c r="I14" s="571">
        <v>433333325</v>
      </c>
      <c r="J14" s="570">
        <v>0</v>
      </c>
      <c r="K14" s="570">
        <v>0</v>
      </c>
      <c r="L14" s="440">
        <v>0</v>
      </c>
      <c r="M14" s="440">
        <v>0</v>
      </c>
      <c r="N14" s="440">
        <v>0</v>
      </c>
      <c r="O14" s="440">
        <v>0</v>
      </c>
      <c r="P14" s="560">
        <v>0</v>
      </c>
      <c r="Q14" s="560">
        <v>0</v>
      </c>
      <c r="R14" s="346">
        <f>+H14+J14+P14+F14+D14+L14+N14</f>
        <v>812500000</v>
      </c>
      <c r="S14" s="441">
        <f>+I14+K14+Q14+G14+E14+M14+O14</f>
        <v>433333325</v>
      </c>
    </row>
    <row r="15" spans="1:20" s="383" customFormat="1" ht="21.75" customHeight="1" x14ac:dyDescent="0.3">
      <c r="A15" s="442" t="s">
        <v>205</v>
      </c>
      <c r="B15" s="440"/>
      <c r="C15" s="440"/>
      <c r="D15" s="439">
        <v>0</v>
      </c>
      <c r="E15" s="439">
        <v>0</v>
      </c>
      <c r="F15" s="439">
        <v>0</v>
      </c>
      <c r="G15" s="439">
        <v>0</v>
      </c>
      <c r="H15" s="571">
        <v>236625066</v>
      </c>
      <c r="I15" s="571">
        <v>305439061</v>
      </c>
      <c r="J15" s="571">
        <v>267127360</v>
      </c>
      <c r="K15" s="571">
        <v>288487654</v>
      </c>
      <c r="L15" s="439">
        <v>0</v>
      </c>
      <c r="M15" s="439">
        <v>0</v>
      </c>
      <c r="N15" s="439">
        <v>0</v>
      </c>
      <c r="O15" s="439">
        <v>0</v>
      </c>
      <c r="P15" s="561">
        <v>0</v>
      </c>
      <c r="Q15" s="561">
        <v>0</v>
      </c>
      <c r="R15" s="346">
        <f t="shared" ref="R15:R25" si="0">+H15+J15+P15+F15+D15+L15+N15</f>
        <v>503752426</v>
      </c>
      <c r="S15" s="441">
        <f t="shared" ref="S15:S27" si="1">+I15+K15+Q15+G15+E15+M15+O15</f>
        <v>593926715</v>
      </c>
    </row>
    <row r="16" spans="1:20" s="382" customFormat="1" ht="21.95" customHeight="1" x14ac:dyDescent="0.3">
      <c r="A16" s="442" t="s">
        <v>206</v>
      </c>
      <c r="B16" s="439"/>
      <c r="C16" s="439"/>
      <c r="D16" s="439">
        <v>0</v>
      </c>
      <c r="E16" s="439">
        <v>0</v>
      </c>
      <c r="F16" s="439">
        <v>0</v>
      </c>
      <c r="G16" s="439">
        <v>0</v>
      </c>
      <c r="H16" s="571">
        <v>307023421</v>
      </c>
      <c r="I16" s="571">
        <v>436063384</v>
      </c>
      <c r="J16" s="571">
        <v>1530292185</v>
      </c>
      <c r="K16" s="571">
        <v>1415348936</v>
      </c>
      <c r="L16" s="439">
        <v>0</v>
      </c>
      <c r="M16" s="439">
        <v>0</v>
      </c>
      <c r="N16" s="439">
        <v>0</v>
      </c>
      <c r="O16" s="439">
        <v>0</v>
      </c>
      <c r="P16" s="561">
        <v>0</v>
      </c>
      <c r="Q16" s="561">
        <v>0</v>
      </c>
      <c r="R16" s="346">
        <f t="shared" si="0"/>
        <v>1837315606</v>
      </c>
      <c r="S16" s="441">
        <f t="shared" si="1"/>
        <v>1851412320</v>
      </c>
      <c r="T16" s="138"/>
    </row>
    <row r="17" spans="1:21" s="382" customFormat="1" ht="21.95" customHeight="1" x14ac:dyDescent="0.3">
      <c r="A17" s="442" t="s">
        <v>267</v>
      </c>
      <c r="B17" s="439"/>
      <c r="C17" s="439"/>
      <c r="D17" s="439">
        <v>0</v>
      </c>
      <c r="E17" s="439">
        <v>0</v>
      </c>
      <c r="F17" s="439">
        <v>0</v>
      </c>
      <c r="G17" s="439">
        <v>0</v>
      </c>
      <c r="H17" s="571">
        <v>50658864.465000004</v>
      </c>
      <c r="I17" s="571">
        <v>71950458</v>
      </c>
      <c r="J17" s="571">
        <v>252498211</v>
      </c>
      <c r="K17" s="571">
        <v>233532571</v>
      </c>
      <c r="L17" s="439">
        <v>0</v>
      </c>
      <c r="M17" s="439">
        <v>0</v>
      </c>
      <c r="N17" s="439">
        <v>0</v>
      </c>
      <c r="O17" s="439">
        <v>0</v>
      </c>
      <c r="P17" s="439">
        <v>0</v>
      </c>
      <c r="Q17" s="439">
        <v>0</v>
      </c>
      <c r="R17" s="346">
        <f t="shared" si="0"/>
        <v>303157075.46500003</v>
      </c>
      <c r="S17" s="441">
        <f t="shared" si="1"/>
        <v>305483029</v>
      </c>
      <c r="T17" s="138"/>
    </row>
    <row r="18" spans="1:21" s="382" customFormat="1" ht="21.95" customHeight="1" x14ac:dyDescent="0.3">
      <c r="A18" s="442" t="s">
        <v>207</v>
      </c>
      <c r="B18" s="439"/>
      <c r="C18" s="439"/>
      <c r="D18" s="439">
        <v>0</v>
      </c>
      <c r="E18" s="439">
        <v>0</v>
      </c>
      <c r="F18" s="439">
        <v>0</v>
      </c>
      <c r="G18" s="439">
        <v>0</v>
      </c>
      <c r="H18" s="571"/>
      <c r="I18" s="571">
        <v>0</v>
      </c>
      <c r="J18" s="571">
        <v>424827818</v>
      </c>
      <c r="K18" s="571">
        <v>586019161</v>
      </c>
      <c r="L18" s="439">
        <v>0</v>
      </c>
      <c r="M18" s="439">
        <v>0</v>
      </c>
      <c r="N18" s="439">
        <v>0</v>
      </c>
      <c r="O18" s="439">
        <v>0</v>
      </c>
      <c r="P18" s="439">
        <v>0</v>
      </c>
      <c r="Q18" s="439">
        <v>0</v>
      </c>
      <c r="R18" s="346">
        <f t="shared" si="0"/>
        <v>424827818</v>
      </c>
      <c r="S18" s="441">
        <f t="shared" si="1"/>
        <v>586019161</v>
      </c>
      <c r="T18" s="138"/>
    </row>
    <row r="19" spans="1:21" s="382" customFormat="1" ht="21.95" customHeight="1" x14ac:dyDescent="0.3">
      <c r="A19" s="442" t="s">
        <v>208</v>
      </c>
      <c r="B19" s="439"/>
      <c r="C19" s="439"/>
      <c r="D19" s="439">
        <v>0</v>
      </c>
      <c r="E19" s="439">
        <v>0</v>
      </c>
      <c r="F19" s="439">
        <v>0</v>
      </c>
      <c r="G19" s="439">
        <v>0</v>
      </c>
      <c r="H19" s="571"/>
      <c r="I19" s="571">
        <v>0</v>
      </c>
      <c r="J19" s="571">
        <v>17061367</v>
      </c>
      <c r="K19" s="571">
        <v>1691520</v>
      </c>
      <c r="L19" s="439">
        <v>0</v>
      </c>
      <c r="M19" s="439">
        <v>0</v>
      </c>
      <c r="N19" s="439">
        <v>0</v>
      </c>
      <c r="O19" s="439">
        <v>0</v>
      </c>
      <c r="P19" s="439">
        <v>0</v>
      </c>
      <c r="Q19" s="439">
        <v>0</v>
      </c>
      <c r="R19" s="346">
        <f t="shared" si="0"/>
        <v>17061367</v>
      </c>
      <c r="S19" s="441">
        <f t="shared" si="1"/>
        <v>1691520</v>
      </c>
      <c r="T19" s="138"/>
      <c r="U19" s="385"/>
    </row>
    <row r="20" spans="1:21" s="382" customFormat="1" ht="21.95" customHeight="1" x14ac:dyDescent="0.3">
      <c r="A20" s="442" t="s">
        <v>209</v>
      </c>
      <c r="B20" s="439"/>
      <c r="C20" s="439"/>
      <c r="D20" s="439">
        <v>0</v>
      </c>
      <c r="E20" s="439">
        <v>0</v>
      </c>
      <c r="F20" s="439">
        <v>0</v>
      </c>
      <c r="G20" s="450">
        <v>0</v>
      </c>
      <c r="H20" s="571"/>
      <c r="I20" s="571">
        <v>0</v>
      </c>
      <c r="J20" s="571">
        <v>2762889</v>
      </c>
      <c r="K20" s="571">
        <v>422216994</v>
      </c>
      <c r="L20" s="439">
        <v>0</v>
      </c>
      <c r="M20" s="439">
        <v>0</v>
      </c>
      <c r="N20" s="439">
        <v>0</v>
      </c>
      <c r="O20" s="439">
        <v>0</v>
      </c>
      <c r="P20" s="439">
        <v>0</v>
      </c>
      <c r="Q20" s="439">
        <v>0</v>
      </c>
      <c r="R20" s="346">
        <f t="shared" si="0"/>
        <v>2762889</v>
      </c>
      <c r="S20" s="441">
        <f t="shared" si="1"/>
        <v>422216994</v>
      </c>
      <c r="T20" s="138"/>
      <c r="U20" s="385"/>
    </row>
    <row r="21" spans="1:21" s="382" customFormat="1" ht="21.95" customHeight="1" x14ac:dyDescent="0.3">
      <c r="A21" s="442" t="s">
        <v>210</v>
      </c>
      <c r="B21" s="439"/>
      <c r="C21" s="439"/>
      <c r="D21" s="439">
        <v>0</v>
      </c>
      <c r="E21" s="439">
        <v>0</v>
      </c>
      <c r="F21" s="439">
        <v>0</v>
      </c>
      <c r="G21" s="439">
        <v>0</v>
      </c>
      <c r="H21" s="571">
        <v>40527300</v>
      </c>
      <c r="I21" s="571">
        <v>315758074</v>
      </c>
      <c r="J21" s="571">
        <v>4289543</v>
      </c>
      <c r="K21" s="571">
        <v>3240000</v>
      </c>
      <c r="L21" s="439">
        <v>0</v>
      </c>
      <c r="M21" s="439">
        <v>0</v>
      </c>
      <c r="N21" s="439">
        <v>0</v>
      </c>
      <c r="O21" s="439">
        <v>0</v>
      </c>
      <c r="P21" s="439">
        <v>0</v>
      </c>
      <c r="Q21" s="439">
        <v>0</v>
      </c>
      <c r="R21" s="346">
        <f t="shared" si="0"/>
        <v>44816843</v>
      </c>
      <c r="S21" s="441">
        <f t="shared" si="1"/>
        <v>318998074</v>
      </c>
      <c r="T21" s="138"/>
    </row>
    <row r="22" spans="1:21" s="382" customFormat="1" ht="27.75" customHeight="1" x14ac:dyDescent="0.3">
      <c r="A22" s="442" t="s">
        <v>211</v>
      </c>
      <c r="B22" s="439"/>
      <c r="C22" s="439"/>
      <c r="D22" s="439">
        <v>0</v>
      </c>
      <c r="E22" s="439">
        <v>0</v>
      </c>
      <c r="F22" s="439">
        <v>0</v>
      </c>
      <c r="G22" s="439">
        <v>0</v>
      </c>
      <c r="H22" s="571"/>
      <c r="I22" s="571">
        <v>0</v>
      </c>
      <c r="J22" s="571"/>
      <c r="K22" s="571">
        <v>0</v>
      </c>
      <c r="L22" s="439">
        <v>2602063304</v>
      </c>
      <c r="M22" s="439">
        <v>1430854591</v>
      </c>
      <c r="N22" s="439">
        <v>0</v>
      </c>
      <c r="O22" s="439">
        <v>0</v>
      </c>
      <c r="P22" s="439">
        <v>0</v>
      </c>
      <c r="Q22" s="439">
        <v>0</v>
      </c>
      <c r="R22" s="346">
        <f t="shared" si="0"/>
        <v>2602063304</v>
      </c>
      <c r="S22" s="441">
        <f t="shared" si="1"/>
        <v>1430854591</v>
      </c>
      <c r="T22" s="138"/>
    </row>
    <row r="23" spans="1:21" s="382" customFormat="1" ht="21.95" customHeight="1" x14ac:dyDescent="0.3">
      <c r="A23" s="442" t="s">
        <v>252</v>
      </c>
      <c r="B23" s="439"/>
      <c r="C23" s="439"/>
      <c r="D23" s="439">
        <v>0</v>
      </c>
      <c r="E23" s="439">
        <v>0</v>
      </c>
      <c r="F23" s="439">
        <v>0</v>
      </c>
      <c r="G23" s="439">
        <v>0</v>
      </c>
      <c r="H23" s="439">
        <v>0</v>
      </c>
      <c r="I23" s="439">
        <v>0</v>
      </c>
      <c r="J23" s="439"/>
      <c r="K23" s="439">
        <v>0</v>
      </c>
      <c r="L23" s="439">
        <v>0</v>
      </c>
      <c r="M23" s="439">
        <v>0</v>
      </c>
      <c r="N23" s="439">
        <v>1542363641</v>
      </c>
      <c r="O23" s="439">
        <v>1360018622</v>
      </c>
      <c r="P23" s="439">
        <v>0</v>
      </c>
      <c r="Q23" s="439">
        <v>0</v>
      </c>
      <c r="R23" s="346">
        <f t="shared" si="0"/>
        <v>1542363641</v>
      </c>
      <c r="S23" s="441">
        <f t="shared" si="1"/>
        <v>1360018622</v>
      </c>
      <c r="T23" s="138"/>
    </row>
    <row r="24" spans="1:21" s="382" customFormat="1" ht="21.95" customHeight="1" x14ac:dyDescent="0.3">
      <c r="A24" s="442" t="s">
        <v>212</v>
      </c>
      <c r="B24" s="439"/>
      <c r="C24" s="439"/>
      <c r="D24" s="439">
        <v>0</v>
      </c>
      <c r="E24" s="439">
        <v>0</v>
      </c>
      <c r="F24" s="439">
        <v>0</v>
      </c>
      <c r="G24" s="439">
        <v>0</v>
      </c>
      <c r="H24" s="439">
        <v>0</v>
      </c>
      <c r="I24" s="439">
        <v>0</v>
      </c>
      <c r="J24" s="439"/>
      <c r="K24" s="439">
        <v>0</v>
      </c>
      <c r="L24" s="439">
        <v>0</v>
      </c>
      <c r="M24" s="439">
        <v>0</v>
      </c>
      <c r="N24" s="439">
        <v>17201643</v>
      </c>
      <c r="O24" s="439">
        <v>0</v>
      </c>
      <c r="P24" s="439">
        <v>0</v>
      </c>
      <c r="Q24" s="439">
        <v>0</v>
      </c>
      <c r="R24" s="346">
        <f t="shared" si="0"/>
        <v>17201643</v>
      </c>
      <c r="S24" s="441">
        <f t="shared" si="1"/>
        <v>0</v>
      </c>
      <c r="T24" s="138"/>
    </row>
    <row r="25" spans="1:21" s="382" customFormat="1" ht="21.95" customHeight="1" x14ac:dyDescent="0.3">
      <c r="A25" s="442" t="s">
        <v>213</v>
      </c>
      <c r="B25" s="439"/>
      <c r="C25" s="439"/>
      <c r="D25" s="443">
        <v>0</v>
      </c>
      <c r="E25" s="439">
        <v>0</v>
      </c>
      <c r="F25" s="439">
        <v>0</v>
      </c>
      <c r="G25" s="439">
        <v>0</v>
      </c>
      <c r="H25" s="439">
        <v>456616516</v>
      </c>
      <c r="I25" s="439">
        <v>569295930</v>
      </c>
      <c r="J25" s="439">
        <v>1973833483</v>
      </c>
      <c r="K25" s="439">
        <v>1812983037</v>
      </c>
      <c r="L25" s="439">
        <v>1475999116</v>
      </c>
      <c r="M25" s="439">
        <v>0</v>
      </c>
      <c r="N25" s="439">
        <v>0</v>
      </c>
      <c r="O25" s="439">
        <v>0</v>
      </c>
      <c r="P25" s="439">
        <v>0</v>
      </c>
      <c r="Q25" s="439">
        <v>0</v>
      </c>
      <c r="R25" s="346">
        <f t="shared" si="0"/>
        <v>3906449115</v>
      </c>
      <c r="S25" s="441">
        <f t="shared" si="1"/>
        <v>2382278967</v>
      </c>
      <c r="T25" s="138"/>
    </row>
    <row r="26" spans="1:21" s="383" customFormat="1" ht="21.95" customHeight="1" x14ac:dyDescent="0.3">
      <c r="A26" s="442" t="s">
        <v>174</v>
      </c>
      <c r="B26" s="443"/>
      <c r="C26" s="439"/>
      <c r="D26" s="439">
        <v>0</v>
      </c>
      <c r="E26" s="439">
        <v>0</v>
      </c>
      <c r="F26" s="439">
        <v>0</v>
      </c>
      <c r="G26" s="439">
        <v>0</v>
      </c>
      <c r="H26" s="439">
        <v>0</v>
      </c>
      <c r="I26" s="439">
        <v>0</v>
      </c>
      <c r="J26" s="439"/>
      <c r="K26" s="439"/>
      <c r="L26" s="439">
        <v>0</v>
      </c>
      <c r="M26" s="439">
        <v>0</v>
      </c>
      <c r="N26" s="439">
        <v>0</v>
      </c>
      <c r="O26" s="439">
        <v>0</v>
      </c>
      <c r="P26" s="439">
        <v>2866</v>
      </c>
      <c r="Q26" s="439">
        <v>0</v>
      </c>
      <c r="R26" s="346">
        <f>+H26+J26+P26+F26+D26+L26+N26</f>
        <v>2866</v>
      </c>
      <c r="S26" s="441">
        <f>+I26+K26+Q26+G26+E26+M26+O26</f>
        <v>0</v>
      </c>
      <c r="T26" s="384"/>
    </row>
    <row r="27" spans="1:21" s="387" customFormat="1" ht="21.95" customHeight="1" x14ac:dyDescent="0.3">
      <c r="A27" s="444" t="s">
        <v>825</v>
      </c>
      <c r="B27" s="346">
        <f>SUM(B13:B26)</f>
        <v>11041326511</v>
      </c>
      <c r="C27" s="439"/>
      <c r="D27" s="346">
        <f>SUM(D14:D26)</f>
        <v>0</v>
      </c>
      <c r="E27" s="346">
        <v>0</v>
      </c>
      <c r="F27" s="346">
        <v>0</v>
      </c>
      <c r="G27" s="346">
        <v>0</v>
      </c>
      <c r="H27" s="346">
        <f>SUM(H14:H26)</f>
        <v>1903951167.4649999</v>
      </c>
      <c r="I27" s="346"/>
      <c r="J27" s="346">
        <f>SUM(J14:J26)</f>
        <v>4472692856</v>
      </c>
      <c r="K27" s="346"/>
      <c r="L27" s="346">
        <f>SUM(L14:L26)</f>
        <v>4078062420</v>
      </c>
      <c r="M27" s="346">
        <v>0</v>
      </c>
      <c r="N27" s="346">
        <f>SUM(N14:N26)</f>
        <v>1559565284</v>
      </c>
      <c r="O27" s="346">
        <v>0</v>
      </c>
      <c r="P27" s="346">
        <f>SUM(P14:P26)</f>
        <v>2866</v>
      </c>
      <c r="Q27" s="346">
        <v>0</v>
      </c>
      <c r="R27" s="346">
        <f>+H27+J27+P27+F27+D27+L27+N27+B27</f>
        <v>23055601104.465</v>
      </c>
      <c r="S27" s="441">
        <f t="shared" si="1"/>
        <v>0</v>
      </c>
      <c r="T27" s="386"/>
    </row>
    <row r="28" spans="1:21" s="387" customFormat="1" ht="21.75" customHeight="1" x14ac:dyDescent="0.25">
      <c r="A28" s="444" t="s">
        <v>827</v>
      </c>
      <c r="B28" s="346"/>
      <c r="C28" s="346">
        <f>SUM(C13:C27)</f>
        <v>8374565071</v>
      </c>
      <c r="D28" s="346"/>
      <c r="E28" s="346">
        <f>SUM(E14:E26)</f>
        <v>0</v>
      </c>
      <c r="F28" s="346">
        <f>+F26</f>
        <v>0</v>
      </c>
      <c r="G28" s="346">
        <f>SUM(G14:G27)</f>
        <v>0</v>
      </c>
      <c r="H28" s="346"/>
      <c r="I28" s="346">
        <v>2131840232</v>
      </c>
      <c r="J28" s="346"/>
      <c r="K28" s="346">
        <v>4763519873</v>
      </c>
      <c r="L28" s="346"/>
      <c r="M28" s="346">
        <v>1430854591</v>
      </c>
      <c r="N28" s="346">
        <v>0</v>
      </c>
      <c r="O28" s="346">
        <v>1360018622</v>
      </c>
      <c r="P28" s="346">
        <v>0</v>
      </c>
      <c r="Q28" s="346">
        <v>21449</v>
      </c>
      <c r="R28" s="547">
        <v>0</v>
      </c>
      <c r="S28" s="547">
        <v>18060819838</v>
      </c>
      <c r="T28" s="445"/>
    </row>
    <row r="29" spans="1:21" s="388" customFormat="1" x14ac:dyDescent="0.3">
      <c r="B29" s="607"/>
      <c r="C29" s="607"/>
      <c r="I29" s="389"/>
      <c r="R29" s="389"/>
      <c r="S29" s="389"/>
      <c r="T29" s="429"/>
    </row>
    <row r="30" spans="1:21" x14ac:dyDescent="0.3">
      <c r="B30" s="388"/>
      <c r="C30" s="388"/>
      <c r="D30" s="368"/>
      <c r="E30" s="121"/>
      <c r="F30" s="121"/>
      <c r="G30" s="121"/>
      <c r="H30" s="429"/>
      <c r="I30" s="429"/>
      <c r="J30" s="429"/>
      <c r="K30" s="446"/>
      <c r="L30" s="429"/>
      <c r="M30" s="429"/>
      <c r="N30" s="429"/>
      <c r="O30" s="429"/>
      <c r="P30" s="446"/>
      <c r="Q30" s="446"/>
      <c r="R30" s="447"/>
      <c r="S30" s="447"/>
      <c r="T30" s="447"/>
    </row>
    <row r="31" spans="1:21" x14ac:dyDescent="0.3">
      <c r="H31" s="446"/>
      <c r="I31" s="446"/>
      <c r="J31" s="446"/>
      <c r="K31" s="446"/>
      <c r="L31" s="429"/>
      <c r="M31" s="429"/>
      <c r="N31" s="429"/>
      <c r="O31" s="429"/>
      <c r="P31" s="446"/>
      <c r="Q31" s="446"/>
      <c r="R31" s="446"/>
      <c r="S31" s="447"/>
    </row>
    <row r="32" spans="1:21" x14ac:dyDescent="0.3">
      <c r="D32" s="446"/>
      <c r="E32" s="446"/>
      <c r="J32" s="447"/>
      <c r="L32" s="449"/>
      <c r="M32" s="446"/>
      <c r="N32" s="449"/>
      <c r="O32" s="446"/>
      <c r="P32" s="449"/>
      <c r="Q32" s="446"/>
      <c r="R32" s="446"/>
      <c r="S32" s="446"/>
    </row>
    <row r="33" spans="1:19" x14ac:dyDescent="0.3">
      <c r="D33" s="446"/>
      <c r="E33" s="446"/>
      <c r="L33" s="448"/>
      <c r="M33" s="446"/>
      <c r="N33" s="448"/>
      <c r="O33" s="446"/>
      <c r="P33" s="448"/>
      <c r="Q33" s="446"/>
      <c r="R33" s="446"/>
      <c r="S33" s="446"/>
    </row>
    <row r="34" spans="1:19" s="628" customFormat="1" ht="18" x14ac:dyDescent="0.25">
      <c r="A34" s="630" t="s">
        <v>330</v>
      </c>
      <c r="H34" s="629" t="s">
        <v>662</v>
      </c>
      <c r="O34" s="628" t="s">
        <v>332</v>
      </c>
    </row>
    <row r="35" spans="1:19" x14ac:dyDescent="0.3">
      <c r="L35" s="390"/>
      <c r="M35" s="390"/>
      <c r="N35" s="390"/>
      <c r="O35" s="390"/>
      <c r="P35" s="390"/>
      <c r="Q35" s="390"/>
    </row>
    <row r="36" spans="1:19" x14ac:dyDescent="0.3">
      <c r="L36" s="390"/>
      <c r="M36" s="390"/>
      <c r="N36" s="390"/>
      <c r="O36" s="390"/>
      <c r="P36" s="390"/>
      <c r="Q36" s="390"/>
    </row>
    <row r="37" spans="1:19" x14ac:dyDescent="0.3">
      <c r="L37" s="390"/>
      <c r="M37" s="390"/>
      <c r="N37" s="390"/>
      <c r="O37" s="390"/>
      <c r="P37" s="390"/>
      <c r="Q37" s="390"/>
    </row>
    <row r="38" spans="1:19" x14ac:dyDescent="0.3">
      <c r="L38" s="390"/>
      <c r="M38" s="390"/>
      <c r="N38" s="390"/>
      <c r="O38" s="390"/>
      <c r="P38" s="390"/>
      <c r="Q38" s="390"/>
    </row>
    <row r="39" spans="1:19" x14ac:dyDescent="0.3">
      <c r="L39" s="390"/>
      <c r="M39" s="390" t="s">
        <v>65</v>
      </c>
      <c r="N39" s="390"/>
      <c r="O39" s="390" t="s">
        <v>65</v>
      </c>
      <c r="P39" s="390"/>
      <c r="Q39" s="390" t="s">
        <v>65</v>
      </c>
    </row>
    <row r="40" spans="1:19" x14ac:dyDescent="0.3">
      <c r="L40" s="390"/>
      <c r="M40" s="390"/>
      <c r="N40" s="390"/>
      <c r="O40" s="390"/>
      <c r="P40" s="390"/>
      <c r="Q40" s="390"/>
    </row>
    <row r="41" spans="1:19" x14ac:dyDescent="0.3">
      <c r="L41" s="390"/>
      <c r="M41" s="390"/>
      <c r="N41" s="390"/>
      <c r="O41" s="390"/>
      <c r="P41" s="390"/>
      <c r="Q41" s="390"/>
    </row>
    <row r="42" spans="1:19" x14ac:dyDescent="0.3">
      <c r="L42" s="390"/>
      <c r="M42" s="390"/>
      <c r="N42" s="390"/>
      <c r="O42" s="390"/>
      <c r="P42" s="390"/>
      <c r="Q42" s="390"/>
    </row>
    <row r="43" spans="1:19" x14ac:dyDescent="0.3">
      <c r="L43" s="390"/>
      <c r="M43" s="390"/>
      <c r="N43" s="390"/>
      <c r="O43" s="390"/>
      <c r="P43" s="390"/>
      <c r="Q43" s="390"/>
    </row>
    <row r="45" spans="1:19" x14ac:dyDescent="0.3">
      <c r="L45" s="391"/>
      <c r="M45" s="391"/>
      <c r="N45" s="391"/>
      <c r="O45" s="391"/>
      <c r="P45" s="391"/>
      <c r="Q45" s="391"/>
    </row>
  </sheetData>
  <mergeCells count="17">
    <mergeCell ref="A4:S4"/>
    <mergeCell ref="A5:S5"/>
    <mergeCell ref="A6:S6"/>
    <mergeCell ref="A7:S7"/>
    <mergeCell ref="A9:S9"/>
    <mergeCell ref="A10:R10"/>
    <mergeCell ref="P11:Q11"/>
    <mergeCell ref="R11:R12"/>
    <mergeCell ref="S11:S12"/>
    <mergeCell ref="H11:I11"/>
    <mergeCell ref="J11:K11"/>
    <mergeCell ref="L11:M11"/>
    <mergeCell ref="N11:O11"/>
    <mergeCell ref="B11:C11"/>
    <mergeCell ref="A11:A12"/>
    <mergeCell ref="F11:G11"/>
    <mergeCell ref="D11:E11"/>
  </mergeCells>
  <pageMargins left="0.70866141732283472" right="0.70866141732283472" top="1.3779527559055118" bottom="0.74803149606299213" header="0.31496062992125984" footer="0.31496062992125984"/>
  <pageSetup paperSize="14" scale="40" orientation="landscape" r:id="rId1"/>
  <headerFooter>
    <oddHeader>&amp;L&amp;G</oddHeader>
  </headerFooter>
  <ignoredErrors>
    <ignoredError sqref="D27 G28 E28" formulaRange="1"/>
  </ignoredError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249977111117893"/>
  </sheetPr>
  <dimension ref="B1:E47"/>
  <sheetViews>
    <sheetView showGridLines="0" view="pageBreakPreview" topLeftCell="A10" zoomScale="80" zoomScaleNormal="70" zoomScaleSheetLayoutView="80" workbookViewId="0">
      <selection activeCell="F26" sqref="F26"/>
    </sheetView>
  </sheetViews>
  <sheetFormatPr baseColWidth="10" defaultRowHeight="15" x14ac:dyDescent="0.2"/>
  <cols>
    <col min="1" max="1" width="3.42578125" style="395" customWidth="1"/>
    <col min="2" max="5" width="21.140625" style="395" customWidth="1"/>
    <col min="6" max="6" width="18.28515625" style="395" customWidth="1"/>
    <col min="7" max="16384" width="11.42578125" style="395"/>
  </cols>
  <sheetData>
    <row r="1" spans="2:5" ht="17.25" customHeight="1" x14ac:dyDescent="0.2"/>
    <row r="2" spans="2:5" ht="15.75" x14ac:dyDescent="0.2">
      <c r="B2" s="392"/>
      <c r="C2" s="392"/>
      <c r="D2" s="393"/>
      <c r="E2" s="394" t="s">
        <v>97</v>
      </c>
    </row>
    <row r="3" spans="2:5" ht="15.75" x14ac:dyDescent="0.2">
      <c r="B3" s="396"/>
      <c r="C3" s="396"/>
      <c r="D3" s="392"/>
      <c r="E3" s="392"/>
    </row>
    <row r="4" spans="2:5" ht="23.25" x14ac:dyDescent="0.2">
      <c r="B4" s="932" t="s">
        <v>317</v>
      </c>
      <c r="C4" s="932"/>
      <c r="D4" s="932"/>
      <c r="E4" s="932"/>
    </row>
    <row r="5" spans="2:5" ht="18" x14ac:dyDescent="0.2">
      <c r="B5" s="943" t="s">
        <v>122</v>
      </c>
      <c r="C5" s="943"/>
      <c r="D5" s="943"/>
      <c r="E5" s="943"/>
    </row>
    <row r="6" spans="2:5" ht="15.75" x14ac:dyDescent="0.2">
      <c r="B6" s="945" t="s">
        <v>675</v>
      </c>
      <c r="C6" s="945"/>
      <c r="D6" s="945"/>
      <c r="E6" s="945"/>
    </row>
    <row r="7" spans="2:5" ht="15.75" x14ac:dyDescent="0.2">
      <c r="B7" s="397"/>
      <c r="C7" s="398"/>
      <c r="D7" s="398"/>
      <c r="E7" s="398"/>
    </row>
    <row r="8" spans="2:5" ht="23.25" x14ac:dyDescent="0.2">
      <c r="B8" s="944" t="s">
        <v>99</v>
      </c>
      <c r="C8" s="944"/>
      <c r="D8" s="944"/>
      <c r="E8" s="944"/>
    </row>
    <row r="9" spans="2:5" ht="15.75" x14ac:dyDescent="0.2">
      <c r="B9" s="392"/>
      <c r="C9" s="392"/>
      <c r="D9" s="392"/>
      <c r="E9" s="392"/>
    </row>
    <row r="10" spans="2:5" ht="16.5" thickBot="1" x14ac:dyDescent="0.25">
      <c r="B10" s="392"/>
      <c r="C10" s="392"/>
      <c r="D10" s="392"/>
      <c r="E10" s="392"/>
    </row>
    <row r="11" spans="2:5" ht="16.5" thickBot="1" x14ac:dyDescent="0.25">
      <c r="B11" s="933" t="s">
        <v>101</v>
      </c>
      <c r="C11" s="934"/>
      <c r="D11" s="941" t="s">
        <v>100</v>
      </c>
      <c r="E11" s="942"/>
    </row>
    <row r="12" spans="2:5" x14ac:dyDescent="0.2">
      <c r="B12" s="935"/>
      <c r="C12" s="936"/>
      <c r="D12" s="946" t="s">
        <v>202</v>
      </c>
      <c r="E12" s="946" t="s">
        <v>203</v>
      </c>
    </row>
    <row r="13" spans="2:5" ht="15.75" thickBot="1" x14ac:dyDescent="0.25">
      <c r="B13" s="935"/>
      <c r="C13" s="936"/>
      <c r="D13" s="947"/>
      <c r="E13" s="947"/>
    </row>
    <row r="14" spans="2:5" x14ac:dyDescent="0.2">
      <c r="B14" s="399"/>
      <c r="C14" s="400"/>
      <c r="D14" s="401"/>
      <c r="E14" s="402"/>
    </row>
    <row r="15" spans="2:5" x14ac:dyDescent="0.2">
      <c r="B15" s="939" t="s">
        <v>102</v>
      </c>
      <c r="C15" s="940"/>
      <c r="D15" s="403"/>
      <c r="E15" s="765"/>
    </row>
    <row r="16" spans="2:5" x14ac:dyDescent="0.2">
      <c r="B16" s="939" t="s">
        <v>103</v>
      </c>
      <c r="C16" s="940"/>
      <c r="D16" s="404">
        <v>20581300233</v>
      </c>
      <c r="E16" s="404">
        <v>19296326913</v>
      </c>
    </row>
    <row r="17" spans="2:5" x14ac:dyDescent="0.2">
      <c r="B17" s="939" t="s">
        <v>104</v>
      </c>
      <c r="C17" s="940"/>
      <c r="D17" s="518">
        <v>70</v>
      </c>
      <c r="E17" s="518">
        <v>60</v>
      </c>
    </row>
    <row r="18" spans="2:5" x14ac:dyDescent="0.2">
      <c r="B18" s="939" t="s">
        <v>105</v>
      </c>
      <c r="C18" s="940"/>
      <c r="D18" s="404">
        <v>55982063</v>
      </c>
      <c r="E18" s="518">
        <v>36721820</v>
      </c>
    </row>
    <row r="19" spans="2:5" x14ac:dyDescent="0.2">
      <c r="B19" s="939" t="s">
        <v>106</v>
      </c>
      <c r="C19" s="940"/>
      <c r="D19" s="405">
        <v>1</v>
      </c>
      <c r="E19" s="404">
        <v>1</v>
      </c>
    </row>
    <row r="20" spans="2:5" ht="15.75" thickBot="1" x14ac:dyDescent="0.25">
      <c r="B20" s="937" t="s">
        <v>107</v>
      </c>
      <c r="C20" s="938"/>
      <c r="D20" s="406"/>
      <c r="E20" s="405"/>
    </row>
    <row r="21" spans="2:5" x14ac:dyDescent="0.2">
      <c r="B21" s="925" t="s">
        <v>108</v>
      </c>
      <c r="C21" s="926"/>
      <c r="D21" s="927"/>
      <c r="E21" s="928"/>
    </row>
    <row r="22" spans="2:5" ht="15.75" thickBot="1" x14ac:dyDescent="0.25">
      <c r="B22" s="929"/>
      <c r="C22" s="930"/>
      <c r="D22" s="930"/>
      <c r="E22" s="931"/>
    </row>
    <row r="24" spans="2:5" ht="13.5" customHeight="1" x14ac:dyDescent="0.2"/>
    <row r="29" spans="2:5" s="632" customFormat="1" ht="18" x14ac:dyDescent="0.25">
      <c r="B29" s="629" t="s">
        <v>330</v>
      </c>
      <c r="C29" s="924" t="s">
        <v>331</v>
      </c>
      <c r="D29" s="924"/>
      <c r="E29" s="629" t="s">
        <v>855</v>
      </c>
    </row>
    <row r="46" spans="2:5" x14ac:dyDescent="0.3">
      <c r="B46" s="41"/>
      <c r="C46" s="41"/>
      <c r="D46" s="40"/>
      <c r="E46" s="41"/>
    </row>
    <row r="47" spans="2:5" x14ac:dyDescent="0.3">
      <c r="B47" s="41"/>
      <c r="C47" s="41"/>
      <c r="D47" s="41"/>
      <c r="E47" s="41"/>
    </row>
  </sheetData>
  <mergeCells count="16">
    <mergeCell ref="C29:D29"/>
    <mergeCell ref="B21:E22"/>
    <mergeCell ref="B4:E4"/>
    <mergeCell ref="B11:C13"/>
    <mergeCell ref="B20:C20"/>
    <mergeCell ref="B19:C19"/>
    <mergeCell ref="B18:C18"/>
    <mergeCell ref="B17:C17"/>
    <mergeCell ref="B16:C16"/>
    <mergeCell ref="B15:C15"/>
    <mergeCell ref="D11:E11"/>
    <mergeCell ref="B5:E5"/>
    <mergeCell ref="B8:E8"/>
    <mergeCell ref="B6:E6"/>
    <mergeCell ref="D12:D13"/>
    <mergeCell ref="E12:E13"/>
  </mergeCells>
  <printOptions horizontalCentered="1"/>
  <pageMargins left="0.70866141732283472" right="0.70866141732283472" top="1.3779527559055118" bottom="0.74803149606299213" header="0.31496062992125984" footer="0.31496062992125984"/>
  <pageSetup paperSize="9" scale="70" orientation="portrait" r:id="rId1"/>
  <headerFooter>
    <oddHeader>&amp;L&amp;G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249977111117893"/>
  </sheetPr>
  <dimension ref="A1:L48"/>
  <sheetViews>
    <sheetView showGridLines="0" view="pageBreakPreview" topLeftCell="A10" zoomScale="75" zoomScaleNormal="75" zoomScaleSheetLayoutView="75" workbookViewId="0">
      <selection activeCell="I32" sqref="I32"/>
    </sheetView>
  </sheetViews>
  <sheetFormatPr baseColWidth="10" defaultRowHeight="15" x14ac:dyDescent="0.3"/>
  <cols>
    <col min="1" max="1" width="4" style="121" customWidth="1"/>
    <col min="2" max="2" width="6.5703125" style="121" customWidth="1"/>
    <col min="3" max="3" width="18" style="121" bestFit="1" customWidth="1"/>
    <col min="4" max="4" width="6" style="121" customWidth="1"/>
    <col min="5" max="5" width="12.28515625" style="121" bestFit="1" customWidth="1"/>
    <col min="6" max="6" width="6.140625" style="121" customWidth="1"/>
    <col min="7" max="7" width="11.42578125" style="121"/>
    <col min="8" max="8" width="6.5703125" style="121" customWidth="1"/>
    <col min="9" max="10" width="11.42578125" style="121"/>
    <col min="11" max="11" width="18.5703125" style="121" bestFit="1" customWidth="1"/>
    <col min="12" max="16384" width="11.42578125" style="121"/>
  </cols>
  <sheetData>
    <row r="1" spans="2:9" ht="17.25" customHeight="1" x14ac:dyDescent="0.3"/>
    <row r="2" spans="2:9" ht="18.75" x14ac:dyDescent="0.3">
      <c r="B2" s="146"/>
      <c r="C2" s="146"/>
      <c r="D2" s="146"/>
      <c r="E2" s="146"/>
      <c r="F2" s="146"/>
      <c r="G2" s="146"/>
      <c r="H2" s="146"/>
      <c r="I2" s="122" t="s">
        <v>109</v>
      </c>
    </row>
    <row r="3" spans="2:9" ht="18.75" x14ac:dyDescent="0.3">
      <c r="B3" s="148"/>
      <c r="C3" s="146"/>
      <c r="D3" s="146"/>
      <c r="E3" s="146"/>
      <c r="F3" s="146"/>
      <c r="G3" s="146"/>
      <c r="H3" s="146"/>
      <c r="I3" s="146"/>
    </row>
    <row r="4" spans="2:9" ht="23.25" x14ac:dyDescent="0.35">
      <c r="B4" s="847" t="s">
        <v>317</v>
      </c>
      <c r="C4" s="847"/>
      <c r="D4" s="847"/>
      <c r="E4" s="847"/>
      <c r="F4" s="847"/>
      <c r="G4" s="847"/>
      <c r="H4" s="847"/>
      <c r="I4" s="847"/>
    </row>
    <row r="5" spans="2:9" ht="18.75" x14ac:dyDescent="0.3">
      <c r="B5" s="949" t="s">
        <v>122</v>
      </c>
      <c r="C5" s="851"/>
      <c r="D5" s="851"/>
      <c r="E5" s="851"/>
      <c r="F5" s="851"/>
      <c r="G5" s="851"/>
      <c r="H5" s="851"/>
      <c r="I5" s="851"/>
    </row>
    <row r="6" spans="2:9" ht="16.5" x14ac:dyDescent="0.3">
      <c r="B6" s="836" t="s">
        <v>675</v>
      </c>
      <c r="C6" s="836"/>
      <c r="D6" s="836"/>
      <c r="E6" s="836"/>
      <c r="F6" s="836"/>
      <c r="G6" s="836"/>
      <c r="H6" s="836"/>
      <c r="I6" s="836"/>
    </row>
    <row r="7" spans="2:9" ht="18.75" x14ac:dyDescent="0.3">
      <c r="B7" s="407"/>
      <c r="C7" s="149"/>
      <c r="D7" s="149"/>
      <c r="E7" s="149"/>
      <c r="F7" s="149"/>
      <c r="G7" s="149"/>
      <c r="H7" s="149"/>
      <c r="I7" s="149"/>
    </row>
    <row r="8" spans="2:9" ht="23.25" x14ac:dyDescent="0.3">
      <c r="B8" s="881" t="s">
        <v>110</v>
      </c>
      <c r="C8" s="881"/>
      <c r="D8" s="881"/>
      <c r="E8" s="881"/>
      <c r="F8" s="881"/>
      <c r="G8" s="881"/>
      <c r="H8" s="881"/>
      <c r="I8" s="881"/>
    </row>
    <row r="9" spans="2:9" ht="15.75" thickBot="1" x14ac:dyDescent="0.35"/>
    <row r="10" spans="2:9" ht="15.75" thickBot="1" x14ac:dyDescent="0.35">
      <c r="B10" s="967" t="s">
        <v>111</v>
      </c>
      <c r="C10" s="968"/>
      <c r="D10" s="968"/>
      <c r="E10" s="969"/>
      <c r="F10" s="980" t="s">
        <v>100</v>
      </c>
      <c r="G10" s="981"/>
      <c r="H10" s="981"/>
      <c r="I10" s="982"/>
    </row>
    <row r="11" spans="2:9" ht="12.75" customHeight="1" x14ac:dyDescent="0.3">
      <c r="B11" s="970"/>
      <c r="C11" s="971"/>
      <c r="D11" s="971"/>
      <c r="E11" s="971"/>
      <c r="F11" s="974" t="s">
        <v>200</v>
      </c>
      <c r="G11" s="975"/>
      <c r="H11" s="978" t="s">
        <v>201</v>
      </c>
      <c r="I11" s="975"/>
    </row>
    <row r="12" spans="2:9" ht="13.5" customHeight="1" thickBot="1" x14ac:dyDescent="0.35">
      <c r="B12" s="972"/>
      <c r="C12" s="973"/>
      <c r="D12" s="973"/>
      <c r="E12" s="973"/>
      <c r="F12" s="976"/>
      <c r="G12" s="977"/>
      <c r="H12" s="979"/>
      <c r="I12" s="977"/>
    </row>
    <row r="13" spans="2:9" x14ac:dyDescent="0.3">
      <c r="B13" s="983"/>
      <c r="C13" s="966"/>
      <c r="D13" s="966"/>
      <c r="E13" s="966"/>
      <c r="F13" s="983"/>
      <c r="G13" s="984"/>
      <c r="H13" s="983"/>
      <c r="I13" s="984"/>
    </row>
    <row r="14" spans="2:9" x14ac:dyDescent="0.3">
      <c r="B14" s="957"/>
      <c r="C14" s="958"/>
      <c r="D14" s="958"/>
      <c r="E14" s="958"/>
      <c r="F14" s="957"/>
      <c r="G14" s="964"/>
      <c r="H14" s="957"/>
      <c r="I14" s="964"/>
    </row>
    <row r="15" spans="2:9" ht="12.75" customHeight="1" x14ac:dyDescent="0.3">
      <c r="B15" s="957" t="s">
        <v>112</v>
      </c>
      <c r="C15" s="958"/>
      <c r="D15" s="958"/>
      <c r="E15" s="958"/>
      <c r="F15" s="955">
        <f>BG!C17/BG!G17</f>
        <v>1.4580251869528085</v>
      </c>
      <c r="G15" s="956"/>
      <c r="H15" s="955">
        <f>BG!D17/BG!H17</f>
        <v>2.1682723796700629</v>
      </c>
      <c r="I15" s="956"/>
    </row>
    <row r="16" spans="2:9" x14ac:dyDescent="0.3">
      <c r="B16" s="957"/>
      <c r="C16" s="958"/>
      <c r="D16" s="958"/>
      <c r="E16" s="958"/>
      <c r="F16" s="959"/>
      <c r="G16" s="960"/>
      <c r="H16" s="959"/>
      <c r="I16" s="960"/>
    </row>
    <row r="17" spans="2:12" x14ac:dyDescent="0.3">
      <c r="B17" s="957"/>
      <c r="C17" s="958"/>
      <c r="D17" s="958"/>
      <c r="E17" s="958"/>
      <c r="F17" s="959"/>
      <c r="G17" s="960"/>
      <c r="H17" s="959"/>
      <c r="I17" s="960"/>
    </row>
    <row r="18" spans="2:12" ht="12.75" customHeight="1" x14ac:dyDescent="0.3">
      <c r="B18" s="957" t="s">
        <v>113</v>
      </c>
      <c r="C18" s="958"/>
      <c r="D18" s="958"/>
      <c r="E18" s="958"/>
      <c r="F18" s="955">
        <f>BG!G24/BG!G32</f>
        <v>7.5696333264201581</v>
      </c>
      <c r="G18" s="956"/>
      <c r="H18" s="955">
        <f>BG!H24/BG!H32</f>
        <v>1.4017743004945085</v>
      </c>
      <c r="I18" s="956"/>
    </row>
    <row r="19" spans="2:12" x14ac:dyDescent="0.3">
      <c r="B19" s="957"/>
      <c r="C19" s="958"/>
      <c r="D19" s="958"/>
      <c r="E19" s="958"/>
      <c r="F19" s="959"/>
      <c r="G19" s="960"/>
      <c r="H19" s="959"/>
      <c r="I19" s="960"/>
    </row>
    <row r="20" spans="2:12" x14ac:dyDescent="0.3">
      <c r="B20" s="957"/>
      <c r="C20" s="958"/>
      <c r="D20" s="958"/>
      <c r="E20" s="958"/>
      <c r="F20" s="409"/>
      <c r="G20" s="410"/>
      <c r="H20" s="409"/>
      <c r="I20" s="410"/>
    </row>
    <row r="21" spans="2:12" ht="12.75" customHeight="1" x14ac:dyDescent="0.3">
      <c r="B21" s="957" t="s">
        <v>114</v>
      </c>
      <c r="C21" s="958"/>
      <c r="D21" s="958"/>
      <c r="E21" s="958"/>
      <c r="F21" s="955">
        <f>ER!C25/(BG!G32-BG!G31)</f>
        <v>-0.1241319525425917</v>
      </c>
      <c r="G21" s="956"/>
      <c r="H21" s="955">
        <f>ER!D25/(BG!H32-BG!H31)</f>
        <v>7.6986157046027404E-2</v>
      </c>
      <c r="I21" s="956"/>
    </row>
    <row r="22" spans="2:12" x14ac:dyDescent="0.3">
      <c r="B22" s="957"/>
      <c r="C22" s="958"/>
      <c r="D22" s="958"/>
      <c r="E22" s="958"/>
      <c r="F22" s="957"/>
      <c r="G22" s="964"/>
      <c r="H22" s="957"/>
      <c r="I22" s="964"/>
    </row>
    <row r="23" spans="2:12" ht="15.75" thickBot="1" x14ac:dyDescent="0.35">
      <c r="B23" s="952"/>
      <c r="C23" s="953"/>
      <c r="D23" s="953"/>
      <c r="E23" s="953"/>
      <c r="F23" s="952"/>
      <c r="G23" s="954"/>
      <c r="H23" s="952"/>
      <c r="I23" s="954"/>
    </row>
    <row r="24" spans="2:12" x14ac:dyDescent="0.3">
      <c r="B24" s="411"/>
      <c r="C24" s="412"/>
      <c r="D24" s="412"/>
      <c r="E24" s="412"/>
      <c r="F24" s="408"/>
      <c r="G24" s="966"/>
      <c r="H24" s="966"/>
      <c r="I24" s="413"/>
    </row>
    <row r="25" spans="2:12" ht="13.5" customHeight="1" x14ac:dyDescent="0.3">
      <c r="B25" s="411" t="s">
        <v>115</v>
      </c>
      <c r="C25" s="414"/>
      <c r="D25" s="414"/>
      <c r="E25" s="414"/>
      <c r="F25" s="414"/>
      <c r="H25" s="414"/>
      <c r="I25" s="951"/>
    </row>
    <row r="26" spans="2:12" ht="24.75" customHeight="1" thickBot="1" x14ac:dyDescent="0.35">
      <c r="B26" s="415" t="s">
        <v>119</v>
      </c>
      <c r="C26" s="416" t="s">
        <v>80</v>
      </c>
      <c r="D26" s="417" t="s">
        <v>120</v>
      </c>
      <c r="E26" s="416" t="s">
        <v>116</v>
      </c>
      <c r="F26" s="418" t="s">
        <v>121</v>
      </c>
      <c r="G26" s="961" t="s">
        <v>117</v>
      </c>
      <c r="H26" s="961"/>
      <c r="I26" s="951"/>
      <c r="K26" s="317"/>
      <c r="L26" s="317"/>
    </row>
    <row r="27" spans="2:12" ht="13.5" customHeight="1" x14ac:dyDescent="0.3">
      <c r="B27" s="965"/>
      <c r="C27" s="962" t="s">
        <v>86</v>
      </c>
      <c r="D27" s="950"/>
      <c r="E27" s="962" t="s">
        <v>26</v>
      </c>
      <c r="F27" s="950"/>
      <c r="G27" s="962" t="s">
        <v>118</v>
      </c>
      <c r="H27" s="962"/>
      <c r="I27" s="951"/>
    </row>
    <row r="28" spans="2:12" ht="19.5" customHeight="1" x14ac:dyDescent="0.3">
      <c r="B28" s="965"/>
      <c r="C28" s="963"/>
      <c r="D28" s="950"/>
      <c r="E28" s="963"/>
      <c r="F28" s="950"/>
      <c r="G28" s="963"/>
      <c r="H28" s="963"/>
      <c r="I28" s="951"/>
    </row>
    <row r="29" spans="2:12" ht="15.75" thickBot="1" x14ac:dyDescent="0.35">
      <c r="B29" s="419"/>
      <c r="C29" s="420"/>
      <c r="D29" s="420"/>
      <c r="E29" s="420"/>
      <c r="F29" s="420"/>
      <c r="G29" s="948"/>
      <c r="H29" s="948"/>
      <c r="I29" s="421"/>
    </row>
    <row r="35" spans="1:9" s="632" customFormat="1" ht="18" x14ac:dyDescent="0.25">
      <c r="A35" s="633" t="s">
        <v>663</v>
      </c>
      <c r="B35" s="633"/>
      <c r="C35" s="633"/>
      <c r="D35" s="633"/>
      <c r="E35" s="633"/>
      <c r="F35" s="629"/>
      <c r="H35" s="629" t="s">
        <v>855</v>
      </c>
    </row>
    <row r="47" spans="1:9" x14ac:dyDescent="0.3">
      <c r="C47" s="41"/>
      <c r="E47" s="41"/>
      <c r="G47" s="40"/>
      <c r="I47" s="41"/>
    </row>
    <row r="48" spans="1:9" x14ac:dyDescent="0.3">
      <c r="C48" s="41"/>
      <c r="E48" s="41"/>
      <c r="G48" s="41"/>
      <c r="I48" s="41"/>
    </row>
  </sheetData>
  <mergeCells count="50">
    <mergeCell ref="B10:E12"/>
    <mergeCell ref="F11:G12"/>
    <mergeCell ref="H11:I12"/>
    <mergeCell ref="F10:I10"/>
    <mergeCell ref="B13:E13"/>
    <mergeCell ref="F13:G13"/>
    <mergeCell ref="H13:I13"/>
    <mergeCell ref="B14:E14"/>
    <mergeCell ref="F14:G14"/>
    <mergeCell ref="H14:I14"/>
    <mergeCell ref="B15:E15"/>
    <mergeCell ref="F15:G15"/>
    <mergeCell ref="H15:I15"/>
    <mergeCell ref="B18:E18"/>
    <mergeCell ref="F18:G18"/>
    <mergeCell ref="H18:I18"/>
    <mergeCell ref="B19:E19"/>
    <mergeCell ref="F19:G19"/>
    <mergeCell ref="B4:I4"/>
    <mergeCell ref="G26:H26"/>
    <mergeCell ref="C27:C28"/>
    <mergeCell ref="E27:E28"/>
    <mergeCell ref="G27:H28"/>
    <mergeCell ref="B22:E22"/>
    <mergeCell ref="F22:G22"/>
    <mergeCell ref="H22:I22"/>
    <mergeCell ref="B27:B28"/>
    <mergeCell ref="D27:D28"/>
    <mergeCell ref="I25:I26"/>
    <mergeCell ref="G24:H24"/>
    <mergeCell ref="B6:I6"/>
    <mergeCell ref="H23:I23"/>
    <mergeCell ref="B20:E20"/>
    <mergeCell ref="F21:G21"/>
    <mergeCell ref="G29:H29"/>
    <mergeCell ref="B5:I5"/>
    <mergeCell ref="B8:I8"/>
    <mergeCell ref="F27:F28"/>
    <mergeCell ref="I27:I28"/>
    <mergeCell ref="B23:E23"/>
    <mergeCell ref="F23:G23"/>
    <mergeCell ref="H21:I21"/>
    <mergeCell ref="B21:E21"/>
    <mergeCell ref="H19:I19"/>
    <mergeCell ref="B16:E16"/>
    <mergeCell ref="F16:G16"/>
    <mergeCell ref="H16:I16"/>
    <mergeCell ref="B17:E17"/>
    <mergeCell ref="F17:G17"/>
    <mergeCell ref="H17:I17"/>
  </mergeCells>
  <printOptions horizontalCentered="1"/>
  <pageMargins left="0.70866141732283472" right="0.70866141732283472" top="1.3779527559055118" bottom="0.74803149606299213" header="0.31496062992125984" footer="0.31496062992125984"/>
  <pageSetup paperSize="9" scale="70" orientation="portrait" r:id="rId1"/>
  <headerFooter>
    <oddHeader>&amp;L&amp;G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249977111117893"/>
  </sheetPr>
  <dimension ref="A1:J405"/>
  <sheetViews>
    <sheetView showGridLines="0" view="pageBreakPreview" topLeftCell="A6" zoomScale="80" zoomScaleNormal="85" zoomScaleSheetLayoutView="80" workbookViewId="0">
      <selection activeCell="B6" sqref="B6:G25"/>
    </sheetView>
  </sheetViews>
  <sheetFormatPr baseColWidth="10" defaultRowHeight="15" x14ac:dyDescent="0.3"/>
  <cols>
    <col min="1" max="2" width="7.7109375" style="643" customWidth="1"/>
    <col min="3" max="3" width="46.85546875" style="643" customWidth="1"/>
    <col min="4" max="5" width="21.7109375" style="643" customWidth="1"/>
    <col min="6" max="6" width="15.28515625" style="643" customWidth="1"/>
    <col min="7" max="7" width="11.7109375" style="643" customWidth="1"/>
    <col min="8" max="8" width="46.140625" style="643" customWidth="1"/>
    <col min="9" max="9" width="18.140625" style="643" customWidth="1"/>
    <col min="10" max="10" width="14.7109375" style="644" customWidth="1"/>
    <col min="11" max="16384" width="11.42578125" style="643"/>
  </cols>
  <sheetData>
    <row r="1" spans="1:10" x14ac:dyDescent="0.3">
      <c r="A1" s="996"/>
      <c r="B1" s="996"/>
      <c r="C1" s="996"/>
      <c r="D1" s="996"/>
      <c r="E1" s="996"/>
      <c r="F1" s="996"/>
      <c r="G1" s="996"/>
      <c r="H1" s="996"/>
    </row>
    <row r="2" spans="1:10" s="645" customFormat="1" ht="15.75" x14ac:dyDescent="0.3">
      <c r="A2" s="997"/>
      <c r="B2" s="997"/>
      <c r="C2" s="997"/>
      <c r="D2" s="997"/>
      <c r="E2" s="997"/>
      <c r="F2" s="997"/>
      <c r="G2" s="997"/>
      <c r="H2" s="643"/>
      <c r="J2" s="646"/>
    </row>
    <row r="3" spans="1:10" ht="15.75" x14ac:dyDescent="0.3">
      <c r="A3" s="647"/>
      <c r="B3" s="647"/>
      <c r="C3" s="647"/>
      <c r="D3" s="647"/>
      <c r="E3" s="647"/>
      <c r="F3" s="647"/>
      <c r="G3" s="647"/>
    </row>
    <row r="4" spans="1:10" ht="15.75" customHeight="1" x14ac:dyDescent="0.3">
      <c r="B4" s="994" t="s">
        <v>677</v>
      </c>
      <c r="C4" s="994"/>
      <c r="D4" s="994"/>
      <c r="E4" s="994"/>
      <c r="F4" s="994"/>
      <c r="G4" s="994"/>
    </row>
    <row r="5" spans="1:10" ht="16.5" customHeight="1" x14ac:dyDescent="0.3">
      <c r="A5" s="647"/>
      <c r="B5" s="647"/>
      <c r="C5" s="647"/>
      <c r="D5" s="647"/>
      <c r="E5" s="647"/>
      <c r="F5" s="647"/>
      <c r="G5" s="647"/>
    </row>
    <row r="6" spans="1:10" ht="16.5" customHeight="1" x14ac:dyDescent="0.3">
      <c r="B6" s="998" t="s">
        <v>678</v>
      </c>
      <c r="C6" s="998"/>
      <c r="D6" s="998"/>
      <c r="E6" s="998"/>
      <c r="F6" s="998"/>
      <c r="G6" s="998"/>
    </row>
    <row r="7" spans="1:10" ht="15.75" customHeight="1" x14ac:dyDescent="0.3">
      <c r="A7" s="648"/>
      <c r="B7" s="998"/>
      <c r="C7" s="998"/>
      <c r="D7" s="998"/>
      <c r="E7" s="998"/>
      <c r="F7" s="998"/>
      <c r="G7" s="998"/>
    </row>
    <row r="8" spans="1:10" ht="15" customHeight="1" x14ac:dyDescent="0.3">
      <c r="A8" s="648"/>
      <c r="B8" s="998"/>
      <c r="C8" s="998"/>
      <c r="D8" s="998"/>
      <c r="E8" s="998"/>
      <c r="F8" s="998"/>
      <c r="G8" s="998"/>
    </row>
    <row r="9" spans="1:10" ht="15" customHeight="1" x14ac:dyDescent="0.3">
      <c r="A9" s="648"/>
      <c r="B9" s="998"/>
      <c r="C9" s="998"/>
      <c r="D9" s="998"/>
      <c r="E9" s="998"/>
      <c r="F9" s="998"/>
      <c r="G9" s="998"/>
    </row>
    <row r="10" spans="1:10" ht="15" customHeight="1" x14ac:dyDescent="0.3">
      <c r="A10" s="648"/>
      <c r="B10" s="998"/>
      <c r="C10" s="998"/>
      <c r="D10" s="998"/>
      <c r="E10" s="998"/>
      <c r="F10" s="998"/>
      <c r="G10" s="998"/>
    </row>
    <row r="11" spans="1:10" ht="15" customHeight="1" x14ac:dyDescent="0.3">
      <c r="A11" s="648"/>
      <c r="B11" s="998"/>
      <c r="C11" s="998"/>
      <c r="D11" s="998"/>
      <c r="E11" s="998"/>
      <c r="F11" s="998"/>
      <c r="G11" s="998"/>
      <c r="H11" s="645"/>
    </row>
    <row r="12" spans="1:10" ht="15" customHeight="1" x14ac:dyDescent="0.3">
      <c r="A12" s="648"/>
      <c r="B12" s="998"/>
      <c r="C12" s="998"/>
      <c r="D12" s="998"/>
      <c r="E12" s="998"/>
      <c r="F12" s="998"/>
      <c r="G12" s="998"/>
      <c r="H12" s="645"/>
    </row>
    <row r="13" spans="1:10" ht="15" customHeight="1" x14ac:dyDescent="0.3">
      <c r="A13" s="648"/>
      <c r="B13" s="998"/>
      <c r="C13" s="998"/>
      <c r="D13" s="998"/>
      <c r="E13" s="998"/>
      <c r="F13" s="998"/>
      <c r="G13" s="998"/>
      <c r="H13" s="645"/>
    </row>
    <row r="14" spans="1:10" ht="15" customHeight="1" x14ac:dyDescent="0.3">
      <c r="A14" s="648"/>
      <c r="B14" s="998"/>
      <c r="C14" s="998"/>
      <c r="D14" s="998"/>
      <c r="E14" s="998"/>
      <c r="F14" s="998"/>
      <c r="G14" s="998"/>
    </row>
    <row r="15" spans="1:10" ht="15" customHeight="1" x14ac:dyDescent="0.3">
      <c r="A15" s="648"/>
      <c r="B15" s="998"/>
      <c r="C15" s="998"/>
      <c r="D15" s="998"/>
      <c r="E15" s="998"/>
      <c r="F15" s="998"/>
      <c r="G15" s="998"/>
    </row>
    <row r="16" spans="1:10" ht="15" customHeight="1" x14ac:dyDescent="0.3">
      <c r="A16" s="648"/>
      <c r="B16" s="998"/>
      <c r="C16" s="998"/>
      <c r="D16" s="998"/>
      <c r="E16" s="998"/>
      <c r="F16" s="998"/>
      <c r="G16" s="998"/>
    </row>
    <row r="17" spans="1:10" ht="15" customHeight="1" x14ac:dyDescent="0.3">
      <c r="A17" s="648"/>
      <c r="B17" s="998"/>
      <c r="C17" s="998"/>
      <c r="D17" s="998"/>
      <c r="E17" s="998"/>
      <c r="F17" s="998"/>
      <c r="G17" s="998"/>
    </row>
    <row r="18" spans="1:10" ht="15" customHeight="1" x14ac:dyDescent="0.3">
      <c r="A18" s="648"/>
      <c r="B18" s="998"/>
      <c r="C18" s="998"/>
      <c r="D18" s="998"/>
      <c r="E18" s="998"/>
      <c r="F18" s="998"/>
      <c r="G18" s="998"/>
    </row>
    <row r="19" spans="1:10" ht="15" customHeight="1" x14ac:dyDescent="0.3">
      <c r="A19" s="648"/>
      <c r="B19" s="998"/>
      <c r="C19" s="998"/>
      <c r="D19" s="998"/>
      <c r="E19" s="998"/>
      <c r="F19" s="998"/>
      <c r="G19" s="998"/>
    </row>
    <row r="20" spans="1:10" ht="15" customHeight="1" x14ac:dyDescent="0.3">
      <c r="A20" s="648"/>
      <c r="B20" s="998"/>
      <c r="C20" s="998"/>
      <c r="D20" s="998"/>
      <c r="E20" s="998"/>
      <c r="F20" s="998"/>
      <c r="G20" s="998"/>
    </row>
    <row r="21" spans="1:10" ht="15" customHeight="1" x14ac:dyDescent="0.3">
      <c r="B21" s="998"/>
      <c r="C21" s="998"/>
      <c r="D21" s="998"/>
      <c r="E21" s="998"/>
      <c r="F21" s="998"/>
      <c r="G21" s="998"/>
    </row>
    <row r="22" spans="1:10" ht="15" customHeight="1" x14ac:dyDescent="0.3">
      <c r="B22" s="998"/>
      <c r="C22" s="998"/>
      <c r="D22" s="998"/>
      <c r="E22" s="998"/>
      <c r="F22" s="998"/>
      <c r="G22" s="998"/>
    </row>
    <row r="23" spans="1:10" ht="15" customHeight="1" x14ac:dyDescent="0.3">
      <c r="B23" s="998"/>
      <c r="C23" s="998"/>
      <c r="D23" s="998"/>
      <c r="E23" s="998"/>
      <c r="F23" s="998"/>
      <c r="G23" s="998"/>
    </row>
    <row r="24" spans="1:10" x14ac:dyDescent="0.3">
      <c r="B24" s="998"/>
      <c r="C24" s="998"/>
      <c r="D24" s="998"/>
      <c r="E24" s="998"/>
      <c r="F24" s="998"/>
      <c r="G24" s="998"/>
    </row>
    <row r="25" spans="1:10" s="649" customFormat="1" ht="15.75" x14ac:dyDescent="0.3">
      <c r="A25" s="643"/>
      <c r="B25" s="998"/>
      <c r="C25" s="998"/>
      <c r="D25" s="998"/>
      <c r="E25" s="998"/>
      <c r="F25" s="998"/>
      <c r="G25" s="998"/>
      <c r="H25" s="643"/>
      <c r="J25" s="650"/>
    </row>
    <row r="27" spans="1:10" ht="18" x14ac:dyDescent="0.3">
      <c r="B27" s="994" t="s">
        <v>679</v>
      </c>
      <c r="C27" s="994"/>
      <c r="D27" s="994"/>
      <c r="E27" s="994"/>
      <c r="F27" s="994"/>
      <c r="G27" s="994"/>
    </row>
    <row r="29" spans="1:10" ht="289.5" customHeight="1" x14ac:dyDescent="0.3">
      <c r="B29" s="995" t="s">
        <v>829</v>
      </c>
      <c r="C29" s="995"/>
      <c r="D29" s="995"/>
      <c r="E29" s="995"/>
      <c r="F29" s="995"/>
      <c r="G29" s="995"/>
    </row>
    <row r="31" spans="1:10" ht="18" customHeight="1" x14ac:dyDescent="0.3">
      <c r="B31" s="994" t="s">
        <v>680</v>
      </c>
      <c r="C31" s="994"/>
      <c r="D31" s="994"/>
      <c r="E31" s="994"/>
      <c r="F31" s="994"/>
      <c r="G31" s="994"/>
    </row>
    <row r="32" spans="1:10" ht="6.75" customHeight="1" x14ac:dyDescent="0.3">
      <c r="B32" s="994"/>
      <c r="C32" s="994"/>
      <c r="D32" s="994"/>
      <c r="E32" s="994"/>
      <c r="F32" s="994"/>
      <c r="G32" s="994"/>
    </row>
    <row r="33" spans="2:7" ht="18" customHeight="1" x14ac:dyDescent="0.3">
      <c r="B33" s="995" t="s">
        <v>681</v>
      </c>
      <c r="C33" s="995"/>
      <c r="D33" s="995"/>
      <c r="E33" s="995"/>
      <c r="F33" s="995"/>
      <c r="G33" s="995"/>
    </row>
    <row r="34" spans="2:7" ht="18" customHeight="1" x14ac:dyDescent="0.3">
      <c r="B34" s="651"/>
      <c r="C34" s="651"/>
      <c r="D34" s="651"/>
      <c r="E34" s="651"/>
      <c r="F34" s="651"/>
      <c r="G34" s="651"/>
    </row>
    <row r="35" spans="2:7" ht="18" customHeight="1" x14ac:dyDescent="0.3">
      <c r="B35" s="993" t="s">
        <v>682</v>
      </c>
      <c r="C35" s="993"/>
      <c r="D35" s="652"/>
      <c r="E35" s="652"/>
      <c r="F35" s="652"/>
      <c r="G35" s="652"/>
    </row>
    <row r="36" spans="2:7" ht="18" customHeight="1" x14ac:dyDescent="0.3">
      <c r="B36" s="992" t="s">
        <v>683</v>
      </c>
      <c r="C36" s="992"/>
      <c r="D36" s="992"/>
      <c r="E36" s="992"/>
      <c r="F36" s="992"/>
      <c r="G36" s="992"/>
    </row>
    <row r="37" spans="2:7" ht="18" customHeight="1" x14ac:dyDescent="0.3">
      <c r="B37" s="992"/>
      <c r="C37" s="992"/>
      <c r="D37" s="992"/>
      <c r="E37" s="992"/>
      <c r="F37" s="992"/>
      <c r="G37" s="992"/>
    </row>
    <row r="38" spans="2:7" ht="18" customHeight="1" x14ac:dyDescent="0.3">
      <c r="B38" s="992"/>
      <c r="C38" s="992"/>
      <c r="D38" s="992"/>
      <c r="E38" s="992"/>
      <c r="F38" s="992"/>
      <c r="G38" s="992"/>
    </row>
    <row r="39" spans="2:7" ht="18" customHeight="1" x14ac:dyDescent="0.3">
      <c r="B39" s="992"/>
      <c r="C39" s="992"/>
      <c r="D39" s="992"/>
      <c r="E39" s="992"/>
      <c r="F39" s="992"/>
      <c r="G39" s="992"/>
    </row>
    <row r="40" spans="2:7" ht="18" customHeight="1" x14ac:dyDescent="0.3">
      <c r="B40" s="992" t="s">
        <v>684</v>
      </c>
      <c r="C40" s="992"/>
      <c r="D40" s="992"/>
      <c r="E40" s="992"/>
      <c r="F40" s="992"/>
      <c r="G40" s="992"/>
    </row>
    <row r="41" spans="2:7" ht="18" customHeight="1" x14ac:dyDescent="0.3">
      <c r="B41" s="992"/>
      <c r="C41" s="992"/>
      <c r="D41" s="992"/>
      <c r="E41" s="992"/>
      <c r="F41" s="992"/>
      <c r="G41" s="992"/>
    </row>
    <row r="42" spans="2:7" ht="9.75" customHeight="1" x14ac:dyDescent="0.3">
      <c r="B42" s="653"/>
      <c r="C42" s="653"/>
      <c r="D42" s="653"/>
      <c r="E42" s="653"/>
      <c r="F42" s="653"/>
      <c r="G42" s="653"/>
    </row>
    <row r="43" spans="2:7" ht="18" customHeight="1" x14ac:dyDescent="0.3">
      <c r="B43" s="992" t="s">
        <v>685</v>
      </c>
      <c r="C43" s="992"/>
      <c r="D43" s="992"/>
      <c r="E43" s="992"/>
      <c r="F43" s="992"/>
      <c r="G43" s="992"/>
    </row>
    <row r="44" spans="2:7" ht="18" customHeight="1" x14ac:dyDescent="0.3">
      <c r="B44" s="992"/>
      <c r="C44" s="992"/>
      <c r="D44" s="992"/>
      <c r="E44" s="992"/>
      <c r="F44" s="992"/>
      <c r="G44" s="992"/>
    </row>
    <row r="45" spans="2:7" ht="18" customHeight="1" x14ac:dyDescent="0.3">
      <c r="B45" s="992"/>
      <c r="C45" s="992"/>
      <c r="D45" s="992"/>
      <c r="E45" s="992"/>
      <c r="F45" s="992"/>
      <c r="G45" s="992"/>
    </row>
    <row r="46" spans="2:7" ht="18" customHeight="1" x14ac:dyDescent="0.3">
      <c r="B46" s="992" t="s">
        <v>686</v>
      </c>
      <c r="C46" s="992"/>
      <c r="D46" s="992"/>
      <c r="E46" s="992"/>
      <c r="F46" s="992"/>
      <c r="G46" s="992"/>
    </row>
    <row r="47" spans="2:7" ht="18" customHeight="1" x14ac:dyDescent="0.3">
      <c r="B47" s="992"/>
      <c r="C47" s="992"/>
      <c r="D47" s="992"/>
      <c r="E47" s="992"/>
      <c r="F47" s="992"/>
      <c r="G47" s="992"/>
    </row>
    <row r="48" spans="2:7" ht="18" customHeight="1" x14ac:dyDescent="0.3">
      <c r="B48" s="992" t="s">
        <v>687</v>
      </c>
      <c r="C48" s="992"/>
      <c r="D48" s="992"/>
      <c r="E48" s="992"/>
      <c r="F48" s="992"/>
      <c r="G48" s="992"/>
    </row>
    <row r="49" spans="2:10" ht="18" customHeight="1" x14ac:dyDescent="0.3">
      <c r="B49" s="992"/>
      <c r="C49" s="992"/>
      <c r="D49" s="992"/>
      <c r="E49" s="992"/>
      <c r="F49" s="992"/>
      <c r="G49" s="992"/>
    </row>
    <row r="50" spans="2:10" ht="18" customHeight="1" x14ac:dyDescent="0.3">
      <c r="B50" s="654"/>
      <c r="C50" s="654"/>
      <c r="D50" s="654"/>
      <c r="E50" s="654"/>
      <c r="F50" s="654"/>
      <c r="G50" s="654"/>
    </row>
    <row r="51" spans="2:10" ht="18" customHeight="1" x14ac:dyDescent="0.3">
      <c r="B51" s="993" t="s">
        <v>688</v>
      </c>
      <c r="C51" s="993"/>
      <c r="D51" s="654"/>
      <c r="E51" s="654"/>
      <c r="F51" s="654"/>
      <c r="G51" s="654"/>
    </row>
    <row r="52" spans="2:10" ht="18" customHeight="1" x14ac:dyDescent="0.3">
      <c r="B52" s="992" t="s">
        <v>689</v>
      </c>
      <c r="C52" s="992"/>
      <c r="D52" s="992"/>
      <c r="E52" s="992"/>
      <c r="F52" s="992"/>
      <c r="G52" s="992"/>
    </row>
    <row r="53" spans="2:10" ht="18" customHeight="1" x14ac:dyDescent="0.3">
      <c r="B53" s="992"/>
      <c r="C53" s="992"/>
      <c r="D53" s="992"/>
      <c r="E53" s="992"/>
      <c r="F53" s="992"/>
      <c r="G53" s="992"/>
    </row>
    <row r="54" spans="2:10" s="645" customFormat="1" ht="18" customHeight="1" x14ac:dyDescent="0.3">
      <c r="B54" s="993" t="s">
        <v>690</v>
      </c>
      <c r="C54" s="993"/>
      <c r="D54" s="655"/>
      <c r="E54" s="655"/>
      <c r="F54" s="655"/>
      <c r="G54" s="655"/>
      <c r="J54" s="646"/>
    </row>
    <row r="55" spans="2:10" s="645" customFormat="1" ht="18" customHeight="1" x14ac:dyDescent="0.3">
      <c r="B55" s="992" t="s">
        <v>691</v>
      </c>
      <c r="C55" s="992"/>
      <c r="D55" s="992"/>
      <c r="E55" s="992"/>
      <c r="F55" s="992"/>
      <c r="G55" s="992"/>
      <c r="J55" s="646"/>
    </row>
    <row r="56" spans="2:10" s="645" customFormat="1" ht="18" customHeight="1" x14ac:dyDescent="0.3">
      <c r="B56" s="992"/>
      <c r="C56" s="992"/>
      <c r="D56" s="992"/>
      <c r="E56" s="992"/>
      <c r="F56" s="992"/>
      <c r="G56" s="992"/>
      <c r="J56" s="646"/>
    </row>
    <row r="57" spans="2:10" s="645" customFormat="1" ht="18" customHeight="1" x14ac:dyDescent="0.3">
      <c r="B57" s="992"/>
      <c r="C57" s="992"/>
      <c r="D57" s="992"/>
      <c r="E57" s="992"/>
      <c r="F57" s="992"/>
      <c r="G57" s="992"/>
      <c r="J57" s="646"/>
    </row>
    <row r="58" spans="2:10" s="645" customFormat="1" ht="18" customHeight="1" x14ac:dyDescent="0.3">
      <c r="B58" s="992"/>
      <c r="C58" s="992"/>
      <c r="D58" s="992"/>
      <c r="E58" s="992"/>
      <c r="F58" s="992"/>
      <c r="G58" s="992"/>
      <c r="J58" s="646"/>
    </row>
    <row r="59" spans="2:10" ht="18" customHeight="1" x14ac:dyDescent="0.3">
      <c r="B59" s="992" t="s">
        <v>828</v>
      </c>
      <c r="C59" s="992"/>
      <c r="D59" s="992"/>
      <c r="E59" s="992"/>
      <c r="F59" s="992"/>
      <c r="G59" s="992"/>
    </row>
    <row r="60" spans="2:10" ht="18" customHeight="1" x14ac:dyDescent="0.3">
      <c r="B60" s="992"/>
      <c r="C60" s="992"/>
      <c r="D60" s="992"/>
      <c r="E60" s="992"/>
      <c r="F60" s="992"/>
      <c r="G60" s="992"/>
    </row>
    <row r="61" spans="2:10" ht="15.75" customHeight="1" x14ac:dyDescent="0.3">
      <c r="B61" s="992"/>
      <c r="C61" s="992"/>
      <c r="D61" s="992"/>
      <c r="E61" s="992"/>
      <c r="F61" s="992"/>
      <c r="G61" s="992"/>
    </row>
    <row r="62" spans="2:10" ht="18" customHeight="1" x14ac:dyDescent="0.3">
      <c r="B62" s="993" t="s">
        <v>692</v>
      </c>
      <c r="C62" s="993"/>
      <c r="D62" s="653"/>
      <c r="E62" s="653"/>
      <c r="F62" s="653"/>
      <c r="G62" s="653"/>
    </row>
    <row r="63" spans="2:10" ht="18" customHeight="1" x14ac:dyDescent="0.3">
      <c r="B63" s="992" t="s">
        <v>693</v>
      </c>
      <c r="C63" s="992"/>
      <c r="D63" s="992"/>
      <c r="E63" s="992"/>
      <c r="F63" s="992"/>
      <c r="G63" s="992"/>
    </row>
    <row r="64" spans="2:10" ht="18" customHeight="1" x14ac:dyDescent="0.3">
      <c r="B64" s="992"/>
      <c r="C64" s="992"/>
      <c r="D64" s="992"/>
      <c r="E64" s="992"/>
      <c r="F64" s="992"/>
      <c r="G64" s="992"/>
    </row>
    <row r="65" spans="1:7" ht="18" customHeight="1" x14ac:dyDescent="0.3">
      <c r="B65" s="992"/>
      <c r="C65" s="992"/>
      <c r="D65" s="992"/>
      <c r="E65" s="992"/>
      <c r="F65" s="992"/>
      <c r="G65" s="992"/>
    </row>
    <row r="66" spans="1:7" ht="18" customHeight="1" x14ac:dyDescent="0.3">
      <c r="B66" s="993" t="s">
        <v>694</v>
      </c>
      <c r="C66" s="993"/>
      <c r="D66" s="653"/>
      <c r="E66" s="653"/>
      <c r="F66" s="653"/>
      <c r="G66" s="653"/>
    </row>
    <row r="67" spans="1:7" ht="18" customHeight="1" x14ac:dyDescent="0.3">
      <c r="B67" s="992" t="s">
        <v>695</v>
      </c>
      <c r="C67" s="992"/>
      <c r="D67" s="992"/>
      <c r="E67" s="992"/>
      <c r="F67" s="992"/>
      <c r="G67" s="992"/>
    </row>
    <row r="68" spans="1:7" ht="18" customHeight="1" x14ac:dyDescent="0.3">
      <c r="B68" s="992"/>
      <c r="C68" s="992"/>
      <c r="D68" s="992"/>
      <c r="E68" s="992"/>
      <c r="F68" s="992"/>
      <c r="G68" s="992"/>
    </row>
    <row r="69" spans="1:7" ht="18" customHeight="1" x14ac:dyDescent="0.3">
      <c r="B69" s="993" t="s">
        <v>696</v>
      </c>
      <c r="C69" s="993"/>
      <c r="D69" s="653"/>
      <c r="E69" s="653"/>
      <c r="F69" s="653"/>
      <c r="G69" s="653"/>
    </row>
    <row r="70" spans="1:7" ht="18" customHeight="1" x14ac:dyDescent="0.3">
      <c r="B70" s="992" t="s">
        <v>697</v>
      </c>
      <c r="C70" s="992"/>
      <c r="D70" s="992"/>
      <c r="E70" s="992"/>
      <c r="F70" s="992"/>
      <c r="G70" s="992"/>
    </row>
    <row r="71" spans="1:7" ht="18" customHeight="1" x14ac:dyDescent="0.3">
      <c r="B71" s="992"/>
      <c r="C71" s="992"/>
      <c r="D71" s="992"/>
      <c r="E71" s="992"/>
      <c r="F71" s="992"/>
      <c r="G71" s="992"/>
    </row>
    <row r="72" spans="1:7" ht="18" customHeight="1" x14ac:dyDescent="0.3">
      <c r="B72" s="992"/>
      <c r="C72" s="992"/>
      <c r="D72" s="992"/>
      <c r="E72" s="992"/>
      <c r="F72" s="992"/>
      <c r="G72" s="992"/>
    </row>
    <row r="73" spans="1:7" ht="18" customHeight="1" x14ac:dyDescent="0.3">
      <c r="B73" s="992"/>
      <c r="C73" s="992"/>
      <c r="D73" s="992"/>
      <c r="E73" s="992"/>
      <c r="F73" s="992"/>
      <c r="G73" s="992"/>
    </row>
    <row r="74" spans="1:7" ht="18" customHeight="1" x14ac:dyDescent="0.3">
      <c r="B74" s="992"/>
      <c r="C74" s="992"/>
      <c r="D74" s="992"/>
      <c r="E74" s="992"/>
      <c r="F74" s="992"/>
      <c r="G74" s="992"/>
    </row>
    <row r="75" spans="1:7" ht="18" customHeight="1" x14ac:dyDescent="0.3">
      <c r="B75" s="654"/>
      <c r="C75" s="654"/>
      <c r="D75" s="654"/>
      <c r="E75" s="654"/>
      <c r="F75" s="654"/>
      <c r="G75" s="654"/>
    </row>
    <row r="76" spans="1:7" ht="18" customHeight="1" x14ac:dyDescent="0.3">
      <c r="B76" s="656" t="s">
        <v>698</v>
      </c>
      <c r="C76" s="652"/>
      <c r="D76" s="652"/>
      <c r="E76" s="652"/>
      <c r="F76" s="652"/>
      <c r="G76" s="652"/>
    </row>
    <row r="78" spans="1:7" ht="15" customHeight="1" x14ac:dyDescent="0.3">
      <c r="B78" s="986" t="s">
        <v>830</v>
      </c>
      <c r="C78" s="986"/>
      <c r="D78" s="986"/>
      <c r="E78" s="986"/>
      <c r="F78" s="986"/>
      <c r="G78" s="986"/>
    </row>
    <row r="79" spans="1:7" x14ac:dyDescent="0.3">
      <c r="A79" s="657"/>
      <c r="B79" s="986"/>
      <c r="C79" s="986"/>
      <c r="D79" s="986"/>
      <c r="E79" s="986"/>
      <c r="F79" s="986"/>
      <c r="G79" s="986"/>
    </row>
    <row r="80" spans="1:7" ht="19.5" customHeight="1" x14ac:dyDescent="0.3">
      <c r="A80" s="657"/>
      <c r="B80" s="986"/>
      <c r="C80" s="986"/>
      <c r="D80" s="986"/>
      <c r="E80" s="986"/>
      <c r="F80" s="986"/>
      <c r="G80" s="986"/>
    </row>
    <row r="81" spans="1:10" x14ac:dyDescent="0.3">
      <c r="A81" s="657"/>
      <c r="B81" s="657"/>
      <c r="C81" s="657"/>
      <c r="D81" s="657"/>
      <c r="E81" s="657"/>
    </row>
    <row r="82" spans="1:10" ht="15.75" thickBot="1" x14ac:dyDescent="0.35">
      <c r="C82" s="658"/>
      <c r="D82" s="659"/>
      <c r="E82" s="660" t="s">
        <v>699</v>
      </c>
    </row>
    <row r="83" spans="1:10" ht="16.5" thickTop="1" thickBot="1" x14ac:dyDescent="0.35">
      <c r="C83" s="661" t="s">
        <v>700</v>
      </c>
      <c r="D83" s="662" t="s">
        <v>670</v>
      </c>
      <c r="E83" s="663" t="s">
        <v>701</v>
      </c>
    </row>
    <row r="84" spans="1:10" ht="16.5" thickTop="1" thickBot="1" x14ac:dyDescent="0.35">
      <c r="C84" s="664" t="s">
        <v>702</v>
      </c>
      <c r="D84" s="665">
        <f>+D85</f>
        <v>6241740</v>
      </c>
      <c r="E84" s="666">
        <v>6292772</v>
      </c>
      <c r="H84" s="611"/>
      <c r="I84" s="611"/>
    </row>
    <row r="85" spans="1:10" ht="16.5" thickTop="1" thickBot="1" x14ac:dyDescent="0.35">
      <c r="C85" s="667" t="s">
        <v>703</v>
      </c>
      <c r="D85" s="668">
        <v>6241740</v>
      </c>
      <c r="E85" s="669">
        <v>6292772</v>
      </c>
      <c r="H85" s="611"/>
      <c r="I85" s="611"/>
      <c r="J85" s="614"/>
    </row>
    <row r="86" spans="1:10" ht="16.5" thickTop="1" thickBot="1" x14ac:dyDescent="0.35">
      <c r="C86" s="664" t="s">
        <v>704</v>
      </c>
      <c r="D86" s="665">
        <f>+D87</f>
        <v>31354600</v>
      </c>
      <c r="E86" s="666">
        <v>20131321</v>
      </c>
      <c r="H86" s="611"/>
      <c r="I86" s="611"/>
      <c r="J86" s="614"/>
    </row>
    <row r="87" spans="1:10" ht="16.5" thickTop="1" thickBot="1" x14ac:dyDescent="0.35">
      <c r="C87" s="667" t="s">
        <v>344</v>
      </c>
      <c r="D87" s="669">
        <v>31354600</v>
      </c>
      <c r="E87" s="669">
        <v>20131321</v>
      </c>
      <c r="H87" s="611"/>
      <c r="I87" s="611"/>
    </row>
    <row r="88" spans="1:10" ht="16.5" thickTop="1" thickBot="1" x14ac:dyDescent="0.35">
      <c r="C88" s="664" t="s">
        <v>705</v>
      </c>
      <c r="D88" s="670">
        <f>SUM(D89:D109)</f>
        <v>3367398978</v>
      </c>
      <c r="E88" s="670">
        <v>1980593375</v>
      </c>
      <c r="H88" s="611"/>
      <c r="I88" s="611"/>
      <c r="J88" s="614"/>
    </row>
    <row r="89" spans="1:10" ht="16.5" thickTop="1" thickBot="1" x14ac:dyDescent="0.35">
      <c r="C89" s="667" t="s">
        <v>347</v>
      </c>
      <c r="D89" s="668">
        <v>92707187</v>
      </c>
      <c r="E89" s="669">
        <v>240418657</v>
      </c>
      <c r="G89" s="671"/>
      <c r="H89" s="611"/>
      <c r="I89" s="611"/>
      <c r="J89" s="614"/>
    </row>
    <row r="90" spans="1:10" ht="16.5" thickTop="1" thickBot="1" x14ac:dyDescent="0.35">
      <c r="C90" s="667" t="s">
        <v>348</v>
      </c>
      <c r="D90" s="668">
        <v>6757288</v>
      </c>
      <c r="E90" s="669">
        <v>8449972</v>
      </c>
      <c r="G90" s="671"/>
      <c r="H90" s="611"/>
      <c r="I90" s="611"/>
      <c r="J90" s="614"/>
    </row>
    <row r="91" spans="1:10" ht="16.5" thickTop="1" thickBot="1" x14ac:dyDescent="0.35">
      <c r="C91" s="667" t="s">
        <v>349</v>
      </c>
      <c r="D91" s="668">
        <v>13817710</v>
      </c>
      <c r="E91" s="669">
        <v>13043810</v>
      </c>
      <c r="G91" s="671"/>
      <c r="H91" s="611"/>
      <c r="I91" s="611"/>
      <c r="J91" s="614"/>
    </row>
    <row r="92" spans="1:10" ht="16.5" thickTop="1" thickBot="1" x14ac:dyDescent="0.35">
      <c r="C92" s="667" t="s">
        <v>350</v>
      </c>
      <c r="D92" s="668">
        <v>516509842</v>
      </c>
      <c r="E92" s="669">
        <v>7860</v>
      </c>
      <c r="G92" s="671"/>
      <c r="H92" s="611"/>
      <c r="I92" s="611"/>
      <c r="J92" s="614"/>
    </row>
    <row r="93" spans="1:10" ht="16.5" thickTop="1" thickBot="1" x14ac:dyDescent="0.35">
      <c r="C93" s="667" t="s">
        <v>351</v>
      </c>
      <c r="D93" s="668">
        <v>4982830</v>
      </c>
      <c r="E93" s="669">
        <v>10226380</v>
      </c>
      <c r="G93" s="671"/>
      <c r="H93" s="611"/>
      <c r="I93" s="611"/>
      <c r="J93" s="614"/>
    </row>
    <row r="94" spans="1:10" ht="16.5" thickTop="1" thickBot="1" x14ac:dyDescent="0.35">
      <c r="C94" s="667" t="s">
        <v>352</v>
      </c>
      <c r="D94" s="668">
        <v>19147622</v>
      </c>
      <c r="E94" s="669">
        <v>44579122</v>
      </c>
      <c r="G94" s="671"/>
      <c r="H94" s="611"/>
      <c r="I94" s="611"/>
      <c r="J94" s="614"/>
    </row>
    <row r="95" spans="1:10" ht="16.5" thickTop="1" thickBot="1" x14ac:dyDescent="0.35">
      <c r="C95" s="667" t="s">
        <v>353</v>
      </c>
      <c r="D95" s="668">
        <v>226089</v>
      </c>
      <c r="E95" s="669">
        <v>1433639</v>
      </c>
      <c r="G95" s="671"/>
      <c r="H95" s="611"/>
      <c r="I95" s="611"/>
      <c r="J95" s="614"/>
    </row>
    <row r="96" spans="1:10" ht="16.5" thickTop="1" thickBot="1" x14ac:dyDescent="0.35">
      <c r="C96" s="667" t="s">
        <v>354</v>
      </c>
      <c r="D96" s="668">
        <v>9306459</v>
      </c>
      <c r="E96" s="669">
        <v>7193387</v>
      </c>
      <c r="G96" s="671"/>
      <c r="H96" s="611"/>
      <c r="I96" s="611"/>
      <c r="J96" s="614"/>
    </row>
    <row r="97" spans="3:10" ht="16.5" thickTop="1" thickBot="1" x14ac:dyDescent="0.35">
      <c r="C97" s="667" t="s">
        <v>355</v>
      </c>
      <c r="D97" s="668">
        <v>2530761177</v>
      </c>
      <c r="E97" s="669">
        <v>1439068729</v>
      </c>
      <c r="G97" s="671"/>
      <c r="H97" s="611"/>
      <c r="I97" s="611"/>
      <c r="J97" s="614"/>
    </row>
    <row r="98" spans="3:10" ht="16.5" thickTop="1" thickBot="1" x14ac:dyDescent="0.35">
      <c r="C98" s="667" t="s">
        <v>356</v>
      </c>
      <c r="D98" s="668">
        <v>11653036</v>
      </c>
      <c r="E98" s="669">
        <v>27129020</v>
      </c>
      <c r="G98" s="671"/>
      <c r="H98" s="611"/>
      <c r="I98" s="611"/>
      <c r="J98" s="614"/>
    </row>
    <row r="99" spans="3:10" ht="16.5" thickTop="1" thickBot="1" x14ac:dyDescent="0.35">
      <c r="C99" s="667" t="s">
        <v>357</v>
      </c>
      <c r="D99" s="668">
        <v>3599486</v>
      </c>
      <c r="E99" s="669">
        <v>3413275</v>
      </c>
      <c r="G99" s="671"/>
      <c r="H99" s="611"/>
      <c r="I99" s="611"/>
      <c r="J99" s="614"/>
    </row>
    <row r="100" spans="3:10" ht="16.5" thickTop="1" thickBot="1" x14ac:dyDescent="0.35">
      <c r="C100" s="667" t="s">
        <v>358</v>
      </c>
      <c r="D100" s="668">
        <v>92721223</v>
      </c>
      <c r="E100" s="669">
        <v>123823770</v>
      </c>
      <c r="G100" s="671"/>
      <c r="H100" s="611"/>
      <c r="I100" s="611"/>
      <c r="J100" s="614"/>
    </row>
    <row r="101" spans="3:10" ht="16.5" thickTop="1" thickBot="1" x14ac:dyDescent="0.35">
      <c r="C101" s="667" t="s">
        <v>359</v>
      </c>
      <c r="D101" s="668">
        <v>5613350</v>
      </c>
      <c r="E101" s="669">
        <v>5000000</v>
      </c>
      <c r="G101" s="671"/>
      <c r="H101" s="611"/>
      <c r="I101" s="611"/>
      <c r="J101" s="614"/>
    </row>
    <row r="102" spans="3:10" ht="16.5" thickTop="1" thickBot="1" x14ac:dyDescent="0.35">
      <c r="C102" s="667" t="s">
        <v>706</v>
      </c>
      <c r="D102" s="668">
        <v>2614176</v>
      </c>
      <c r="E102" s="669">
        <v>0</v>
      </c>
      <c r="G102" s="671"/>
      <c r="H102" s="611"/>
      <c r="I102" s="611"/>
      <c r="J102" s="614"/>
    </row>
    <row r="103" spans="3:10" ht="16.5" thickTop="1" thickBot="1" x14ac:dyDescent="0.35">
      <c r="C103" s="667" t="s">
        <v>360</v>
      </c>
      <c r="D103" s="668">
        <v>15890879</v>
      </c>
      <c r="E103" s="669">
        <v>13525350</v>
      </c>
      <c r="G103" s="671"/>
      <c r="H103" s="611"/>
      <c r="I103" s="611"/>
      <c r="J103" s="614"/>
    </row>
    <row r="104" spans="3:10" ht="16.5" thickTop="1" thickBot="1" x14ac:dyDescent="0.35">
      <c r="C104" s="667" t="s">
        <v>361</v>
      </c>
      <c r="D104" s="668">
        <v>20352373</v>
      </c>
      <c r="E104" s="669">
        <v>19912163</v>
      </c>
      <c r="G104" s="671"/>
      <c r="H104" s="611"/>
      <c r="I104" s="611"/>
      <c r="J104" s="614"/>
    </row>
    <row r="105" spans="3:10" ht="16.5" thickTop="1" thickBot="1" x14ac:dyDescent="0.35">
      <c r="C105" s="667" t="s">
        <v>362</v>
      </c>
      <c r="D105" s="668">
        <v>4607739</v>
      </c>
      <c r="E105" s="669">
        <v>8737871</v>
      </c>
      <c r="G105" s="671"/>
      <c r="H105" s="611"/>
      <c r="I105" s="611"/>
      <c r="J105" s="614"/>
    </row>
    <row r="106" spans="3:10" ht="16.5" thickTop="1" thickBot="1" x14ac:dyDescent="0.35">
      <c r="C106" s="667" t="s">
        <v>363</v>
      </c>
      <c r="D106" s="668">
        <v>946632</v>
      </c>
      <c r="E106" s="669">
        <v>7625528</v>
      </c>
      <c r="G106" s="671"/>
      <c r="H106" s="611"/>
      <c r="I106" s="611"/>
      <c r="J106" s="614"/>
    </row>
    <row r="107" spans="3:10" ht="16.5" thickTop="1" thickBot="1" x14ac:dyDescent="0.35">
      <c r="C107" s="667" t="s">
        <v>364</v>
      </c>
      <c r="D107" s="668">
        <v>805787</v>
      </c>
      <c r="E107" s="669">
        <v>1091479</v>
      </c>
      <c r="G107" s="671"/>
      <c r="H107" s="611"/>
      <c r="I107" s="611"/>
      <c r="J107" s="614"/>
    </row>
    <row r="108" spans="3:10" ht="16.5" thickTop="1" thickBot="1" x14ac:dyDescent="0.35">
      <c r="C108" s="667" t="s">
        <v>707</v>
      </c>
      <c r="D108" s="668">
        <v>6482534</v>
      </c>
      <c r="E108" s="669">
        <v>803774</v>
      </c>
      <c r="G108" s="671"/>
      <c r="H108" s="611"/>
      <c r="I108" s="611"/>
      <c r="J108" s="614"/>
    </row>
    <row r="109" spans="3:10" ht="16.5" thickTop="1" thickBot="1" x14ac:dyDescent="0.35">
      <c r="C109" s="667" t="s">
        <v>844</v>
      </c>
      <c r="D109" s="668">
        <v>7895559</v>
      </c>
      <c r="E109" s="669">
        <v>5109589</v>
      </c>
      <c r="G109" s="671"/>
    </row>
    <row r="110" spans="3:10" ht="16.5" thickTop="1" thickBot="1" x14ac:dyDescent="0.35">
      <c r="C110" s="664" t="s">
        <v>708</v>
      </c>
      <c r="D110" s="672">
        <f>+D88+D86+D84</f>
        <v>3404995318</v>
      </c>
      <c r="E110" s="672">
        <v>2007017468</v>
      </c>
    </row>
    <row r="111" spans="3:10" ht="15.75" thickTop="1" x14ac:dyDescent="0.3">
      <c r="D111" s="671"/>
      <c r="E111" s="671">
        <v>0</v>
      </c>
    </row>
    <row r="114" spans="2:8" ht="18" x14ac:dyDescent="0.3">
      <c r="B114" s="656" t="s">
        <v>709</v>
      </c>
    </row>
    <row r="115" spans="2:8" ht="9" customHeight="1" x14ac:dyDescent="0.3">
      <c r="B115" s="656"/>
    </row>
    <row r="116" spans="2:8" ht="15" customHeight="1" x14ac:dyDescent="0.3">
      <c r="B116" s="986" t="s">
        <v>852</v>
      </c>
      <c r="C116" s="986"/>
      <c r="D116" s="986"/>
      <c r="E116" s="986"/>
      <c r="F116" s="986"/>
      <c r="G116" s="986"/>
    </row>
    <row r="117" spans="2:8" ht="21.75" customHeight="1" x14ac:dyDescent="0.3">
      <c r="B117" s="986"/>
      <c r="C117" s="986"/>
      <c r="D117" s="986"/>
      <c r="E117" s="986"/>
      <c r="F117" s="986"/>
      <c r="G117" s="986"/>
    </row>
    <row r="118" spans="2:8" ht="15.75" thickBot="1" x14ac:dyDescent="0.35">
      <c r="C118" s="658"/>
      <c r="D118" s="659"/>
      <c r="E118" s="660" t="s">
        <v>699</v>
      </c>
    </row>
    <row r="119" spans="2:8" ht="16.5" thickTop="1" thickBot="1" x14ac:dyDescent="0.35">
      <c r="C119" s="661" t="s">
        <v>710</v>
      </c>
      <c r="D119" s="662" t="s">
        <v>670</v>
      </c>
      <c r="E119" s="662" t="s">
        <v>701</v>
      </c>
    </row>
    <row r="120" spans="2:8" ht="16.5" thickTop="1" thickBot="1" x14ac:dyDescent="0.35">
      <c r="C120" s="667" t="s">
        <v>711</v>
      </c>
      <c r="D120" s="668">
        <v>3923668028</v>
      </c>
      <c r="E120" s="669">
        <v>2662586274</v>
      </c>
    </row>
    <row r="121" spans="2:8" ht="16.5" thickTop="1" thickBot="1" x14ac:dyDescent="0.35">
      <c r="C121" s="667" t="s">
        <v>712</v>
      </c>
      <c r="D121" s="668">
        <v>32259744</v>
      </c>
      <c r="E121" s="669">
        <v>1425600</v>
      </c>
    </row>
    <row r="122" spans="2:8" ht="16.5" thickTop="1" thickBot="1" x14ac:dyDescent="0.35">
      <c r="C122" s="667" t="s">
        <v>713</v>
      </c>
      <c r="D122" s="668">
        <v>33110190318</v>
      </c>
      <c r="E122" s="669">
        <v>30700312926</v>
      </c>
      <c r="H122" s="671"/>
    </row>
    <row r="123" spans="2:8" ht="16.5" thickTop="1" thickBot="1" x14ac:dyDescent="0.35">
      <c r="C123" s="667" t="s">
        <v>714</v>
      </c>
      <c r="D123" s="668">
        <v>2788000</v>
      </c>
      <c r="E123" s="669">
        <v>2650000</v>
      </c>
      <c r="H123" s="671"/>
    </row>
    <row r="124" spans="2:8" ht="16.5" thickTop="1" thickBot="1" x14ac:dyDescent="0.35">
      <c r="C124" s="667" t="s">
        <v>715</v>
      </c>
      <c r="D124" s="668">
        <v>28896800</v>
      </c>
      <c r="E124" s="669">
        <v>1789000</v>
      </c>
      <c r="H124" s="671"/>
    </row>
    <row r="125" spans="2:8" ht="16.5" thickTop="1" thickBot="1" x14ac:dyDescent="0.35">
      <c r="C125" s="667" t="s">
        <v>716</v>
      </c>
      <c r="D125" s="668">
        <v>374075803</v>
      </c>
      <c r="E125" s="669">
        <v>585801150</v>
      </c>
    </row>
    <row r="126" spans="2:8" ht="16.5" thickTop="1" thickBot="1" x14ac:dyDescent="0.35">
      <c r="C126" s="667" t="s">
        <v>717</v>
      </c>
      <c r="D126" s="668">
        <v>332599330</v>
      </c>
      <c r="E126" s="669">
        <v>425938250</v>
      </c>
    </row>
    <row r="127" spans="2:8" ht="16.5" thickTop="1" thickBot="1" x14ac:dyDescent="0.35">
      <c r="C127" s="667" t="s">
        <v>718</v>
      </c>
      <c r="D127" s="668">
        <v>21021450</v>
      </c>
      <c r="E127" s="669">
        <v>24571850</v>
      </c>
    </row>
    <row r="128" spans="2:8" ht="16.5" thickTop="1" thickBot="1" x14ac:dyDescent="0.35">
      <c r="C128" s="667" t="s">
        <v>719</v>
      </c>
      <c r="D128" s="668">
        <v>998741779</v>
      </c>
      <c r="E128" s="669">
        <v>772825818</v>
      </c>
    </row>
    <row r="129" spans="1:7" ht="16.5" thickTop="1" thickBot="1" x14ac:dyDescent="0.35">
      <c r="C129" s="667" t="s">
        <v>720</v>
      </c>
      <c r="D129" s="668">
        <v>-7194528</v>
      </c>
      <c r="E129" s="669">
        <v>-868339</v>
      </c>
    </row>
    <row r="130" spans="1:7" ht="16.5" thickTop="1" thickBot="1" x14ac:dyDescent="0.35">
      <c r="C130" s="664" t="s">
        <v>721</v>
      </c>
      <c r="D130" s="672">
        <f>SUM(D120:D129)</f>
        <v>38817046724</v>
      </c>
      <c r="E130" s="666">
        <f>SUM(E120:E129)</f>
        <v>35177032529</v>
      </c>
    </row>
    <row r="131" spans="1:7" ht="15.75" thickTop="1" x14ac:dyDescent="0.3"/>
    <row r="132" spans="1:7" x14ac:dyDescent="0.3">
      <c r="D132" s="671"/>
    </row>
    <row r="133" spans="1:7" ht="15" customHeight="1" x14ac:dyDescent="0.3">
      <c r="B133" s="986" t="s">
        <v>840</v>
      </c>
      <c r="C133" s="986"/>
      <c r="D133" s="986"/>
      <c r="E133" s="986"/>
      <c r="F133" s="986"/>
      <c r="G133" s="986"/>
    </row>
    <row r="134" spans="1:7" x14ac:dyDescent="0.3">
      <c r="A134" s="657"/>
      <c r="B134" s="986"/>
      <c r="C134" s="986"/>
      <c r="D134" s="986"/>
      <c r="E134" s="986"/>
      <c r="F134" s="986"/>
      <c r="G134" s="986"/>
    </row>
    <row r="135" spans="1:7" ht="20.25" customHeight="1" x14ac:dyDescent="0.3">
      <c r="A135" s="657"/>
      <c r="B135" s="986"/>
      <c r="C135" s="986"/>
      <c r="D135" s="986"/>
      <c r="E135" s="986"/>
      <c r="F135" s="986"/>
      <c r="G135" s="986"/>
    </row>
    <row r="136" spans="1:7" ht="20.25" customHeight="1" x14ac:dyDescent="0.3">
      <c r="A136" s="657"/>
      <c r="B136" s="673"/>
      <c r="C136" s="673"/>
      <c r="D136" s="673"/>
      <c r="E136" s="673"/>
      <c r="F136" s="673"/>
      <c r="G136" s="673"/>
    </row>
    <row r="137" spans="1:7" ht="21" customHeight="1" x14ac:dyDescent="0.3"/>
    <row r="138" spans="1:7" ht="21" customHeight="1" x14ac:dyDescent="0.3"/>
    <row r="139" spans="1:7" ht="21" customHeight="1" thickBot="1" x14ac:dyDescent="0.35"/>
    <row r="140" spans="1:7" ht="15.75" thickBot="1" x14ac:dyDescent="0.35">
      <c r="C140" s="989" t="s">
        <v>722</v>
      </c>
      <c r="D140" s="990"/>
      <c r="E140" s="990"/>
      <c r="F140" s="991"/>
    </row>
    <row r="141" spans="1:7" ht="15.75" thickBot="1" x14ac:dyDescent="0.35">
      <c r="C141" s="674"/>
      <c r="D141" s="674"/>
      <c r="E141" s="674"/>
      <c r="F141" s="674"/>
    </row>
    <row r="142" spans="1:7" ht="15.75" thickBot="1" x14ac:dyDescent="0.35">
      <c r="C142" s="989" t="s">
        <v>847</v>
      </c>
      <c r="D142" s="990"/>
      <c r="E142" s="990"/>
      <c r="F142" s="991"/>
    </row>
    <row r="143" spans="1:7" ht="15.75" thickBot="1" x14ac:dyDescent="0.35">
      <c r="C143" s="674"/>
      <c r="D143" s="674"/>
      <c r="E143" s="674"/>
      <c r="F143" s="674"/>
    </row>
    <row r="144" spans="1:7" ht="15.75" thickBot="1" x14ac:dyDescent="0.35">
      <c r="C144" s="675" t="s">
        <v>723</v>
      </c>
      <c r="D144" s="676" t="s">
        <v>724</v>
      </c>
      <c r="E144" s="677" t="s">
        <v>725</v>
      </c>
      <c r="F144" s="678"/>
    </row>
    <row r="145" spans="3:9" ht="51.75" customHeight="1" thickBot="1" x14ac:dyDescent="0.35">
      <c r="C145" s="679"/>
      <c r="D145" s="680"/>
      <c r="E145" s="680" t="s">
        <v>726</v>
      </c>
      <c r="F145" s="681" t="s">
        <v>727</v>
      </c>
    </row>
    <row r="146" spans="3:9" ht="15.75" thickBot="1" x14ac:dyDescent="0.35">
      <c r="C146" s="674"/>
      <c r="D146" s="674"/>
      <c r="E146" s="682"/>
      <c r="F146" s="674"/>
    </row>
    <row r="147" spans="3:9" ht="15.75" thickTop="1" x14ac:dyDescent="0.3">
      <c r="C147" s="683" t="s">
        <v>728</v>
      </c>
      <c r="D147" s="684">
        <v>14371199353</v>
      </c>
      <c r="E147" s="685"/>
      <c r="F147" s="686">
        <v>0</v>
      </c>
      <c r="G147" s="687"/>
      <c r="H147" s="644"/>
      <c r="I147" s="687"/>
    </row>
    <row r="148" spans="3:9" x14ac:dyDescent="0.3">
      <c r="C148" s="688" t="s">
        <v>729</v>
      </c>
      <c r="F148" s="689"/>
      <c r="G148" s="687"/>
      <c r="H148" s="644"/>
      <c r="I148" s="687"/>
    </row>
    <row r="149" spans="3:9" x14ac:dyDescent="0.3">
      <c r="C149" s="690" t="s">
        <v>730</v>
      </c>
      <c r="D149" s="644">
        <v>8169717906</v>
      </c>
      <c r="E149" s="671"/>
      <c r="F149" s="689">
        <v>0</v>
      </c>
      <c r="G149" s="687"/>
      <c r="H149" s="644"/>
      <c r="I149" s="687"/>
    </row>
    <row r="150" spans="3:9" x14ac:dyDescent="0.3">
      <c r="C150" s="690" t="s">
        <v>731</v>
      </c>
      <c r="D150" s="644">
        <v>16276129465</v>
      </c>
      <c r="F150" s="689">
        <v>0</v>
      </c>
      <c r="G150" s="687"/>
      <c r="H150" s="644"/>
      <c r="I150" s="687"/>
    </row>
    <row r="151" spans="3:9" x14ac:dyDescent="0.3">
      <c r="C151" s="690" t="s">
        <v>732</v>
      </c>
      <c r="D151" s="671">
        <v>0</v>
      </c>
      <c r="F151" s="689"/>
      <c r="H151" s="644"/>
    </row>
    <row r="152" spans="3:9" x14ac:dyDescent="0.3">
      <c r="C152" s="690"/>
      <c r="F152" s="689"/>
      <c r="H152" s="644"/>
    </row>
    <row r="153" spans="3:9" x14ac:dyDescent="0.3">
      <c r="C153" s="688" t="s">
        <v>733</v>
      </c>
      <c r="D153" s="691">
        <f>+D149+D150</f>
        <v>24445847371</v>
      </c>
      <c r="E153" s="671"/>
      <c r="F153" s="689">
        <v>0</v>
      </c>
      <c r="H153" s="644"/>
    </row>
    <row r="154" spans="3:9" x14ac:dyDescent="0.3">
      <c r="C154" s="690"/>
      <c r="D154" s="671"/>
      <c r="F154" s="692"/>
      <c r="H154" s="644"/>
    </row>
    <row r="155" spans="3:9" x14ac:dyDescent="0.3">
      <c r="C155" s="693" t="s">
        <v>845</v>
      </c>
      <c r="D155" s="694">
        <f>+D147+D153</f>
        <v>38817046724</v>
      </c>
      <c r="E155" s="671"/>
      <c r="F155" s="692"/>
      <c r="H155" s="644"/>
    </row>
    <row r="156" spans="3:9" x14ac:dyDescent="0.3">
      <c r="C156" s="695" t="s">
        <v>846</v>
      </c>
      <c r="D156" s="696">
        <v>0</v>
      </c>
      <c r="F156" s="692"/>
      <c r="H156" s="644"/>
    </row>
    <row r="157" spans="3:9" ht="15.75" thickBot="1" x14ac:dyDescent="0.35">
      <c r="C157" s="697" t="s">
        <v>734</v>
      </c>
      <c r="D157" s="698">
        <f>+D155-D156</f>
        <v>38817046724</v>
      </c>
      <c r="E157" s="699"/>
      <c r="F157" s="700"/>
      <c r="H157" s="644"/>
    </row>
    <row r="158" spans="3:9" x14ac:dyDescent="0.3">
      <c r="C158" s="701" t="s">
        <v>735</v>
      </c>
      <c r="D158" s="702"/>
      <c r="E158" s="703"/>
      <c r="F158" s="704"/>
    </row>
    <row r="159" spans="3:9" x14ac:dyDescent="0.3">
      <c r="C159" s="705" t="s">
        <v>736</v>
      </c>
      <c r="D159" s="706"/>
      <c r="E159" s="707"/>
      <c r="F159" s="708"/>
    </row>
    <row r="160" spans="3:9" x14ac:dyDescent="0.3">
      <c r="C160" s="709" t="s">
        <v>730</v>
      </c>
      <c r="D160" s="710" t="s">
        <v>737</v>
      </c>
      <c r="E160" s="711"/>
      <c r="F160" s="708"/>
    </row>
    <row r="161" spans="1:10" x14ac:dyDescent="0.3">
      <c r="C161" s="709" t="s">
        <v>731</v>
      </c>
      <c r="D161" s="710" t="s">
        <v>738</v>
      </c>
      <c r="E161" s="711"/>
      <c r="F161" s="708"/>
    </row>
    <row r="162" spans="1:10" ht="15.75" thickBot="1" x14ac:dyDescent="0.35">
      <c r="C162" s="712" t="s">
        <v>732</v>
      </c>
      <c r="D162" s="713" t="s">
        <v>739</v>
      </c>
      <c r="E162" s="714"/>
      <c r="F162" s="715"/>
    </row>
    <row r="163" spans="1:10" ht="15.75" thickTop="1" x14ac:dyDescent="0.3"/>
    <row r="170" spans="1:10" ht="18" x14ac:dyDescent="0.3">
      <c r="B170" s="656" t="s">
        <v>740</v>
      </c>
    </row>
    <row r="171" spans="1:10" ht="15" customHeight="1" x14ac:dyDescent="0.3">
      <c r="B171" s="656"/>
    </row>
    <row r="172" spans="1:10" ht="15" customHeight="1" x14ac:dyDescent="0.3">
      <c r="B172" s="986" t="s">
        <v>853</v>
      </c>
      <c r="C172" s="986"/>
      <c r="D172" s="986"/>
      <c r="E172" s="986"/>
      <c r="F172" s="986"/>
      <c r="G172" s="986"/>
    </row>
    <row r="173" spans="1:10" ht="15" customHeight="1" x14ac:dyDescent="0.3">
      <c r="B173" s="986"/>
      <c r="C173" s="986"/>
      <c r="D173" s="986"/>
      <c r="E173" s="986"/>
      <c r="F173" s="986"/>
      <c r="G173" s="986"/>
    </row>
    <row r="174" spans="1:10" ht="15" customHeight="1" thickBot="1" x14ac:dyDescent="0.35">
      <c r="A174" s="716"/>
      <c r="B174" s="716"/>
      <c r="C174" s="658"/>
      <c r="D174" s="659"/>
      <c r="E174" s="660" t="s">
        <v>699</v>
      </c>
      <c r="F174" s="660"/>
    </row>
    <row r="175" spans="1:10" ht="16.5" thickTop="1" thickBot="1" x14ac:dyDescent="0.35">
      <c r="A175" s="716"/>
      <c r="B175" s="716"/>
      <c r="C175" s="661" t="s">
        <v>741</v>
      </c>
      <c r="D175" s="662" t="s">
        <v>670</v>
      </c>
      <c r="E175" s="662" t="s">
        <v>701</v>
      </c>
      <c r="F175" s="717"/>
      <c r="G175" s="718"/>
      <c r="H175" s="719"/>
      <c r="I175" s="611"/>
      <c r="J175" s="614"/>
    </row>
    <row r="176" spans="1:10" ht="16.5" thickTop="1" thickBot="1" x14ac:dyDescent="0.35">
      <c r="A176" s="716"/>
      <c r="B176" s="716"/>
      <c r="C176" s="667" t="s">
        <v>368</v>
      </c>
      <c r="D176" s="720">
        <v>550763442</v>
      </c>
      <c r="E176" s="720">
        <v>0</v>
      </c>
      <c r="F176" s="721"/>
      <c r="G176" s="721"/>
      <c r="H176" s="719"/>
      <c r="I176" s="611"/>
      <c r="J176" s="614"/>
    </row>
    <row r="177" spans="1:10" ht="16.5" thickTop="1" thickBot="1" x14ac:dyDescent="0.35">
      <c r="A177" s="716"/>
      <c r="B177" s="716"/>
      <c r="C177" s="667" t="s">
        <v>841</v>
      </c>
      <c r="D177" s="720">
        <v>207521754</v>
      </c>
      <c r="E177" s="720">
        <v>136240351</v>
      </c>
      <c r="F177" s="721"/>
      <c r="G177" s="721"/>
      <c r="H177" s="719"/>
      <c r="I177" s="611"/>
      <c r="J177" s="614"/>
    </row>
    <row r="178" spans="1:10" ht="16.5" thickTop="1" thickBot="1" x14ac:dyDescent="0.35">
      <c r="A178" s="716"/>
      <c r="B178" s="716"/>
      <c r="C178" s="667" t="s">
        <v>742</v>
      </c>
      <c r="D178" s="722">
        <v>370761617</v>
      </c>
      <c r="E178" s="722">
        <v>0</v>
      </c>
      <c r="F178" s="721"/>
      <c r="G178" s="721"/>
      <c r="H178" s="719"/>
      <c r="I178" s="611"/>
      <c r="J178" s="614"/>
    </row>
    <row r="179" spans="1:10" ht="16.5" thickTop="1" thickBot="1" x14ac:dyDescent="0.35">
      <c r="A179" s="716"/>
      <c r="B179" s="716"/>
      <c r="C179" s="667" t="s">
        <v>371</v>
      </c>
      <c r="D179" s="722">
        <v>587672</v>
      </c>
      <c r="E179" s="722">
        <v>3445598</v>
      </c>
      <c r="F179" s="721"/>
      <c r="G179" s="721"/>
      <c r="I179" s="611"/>
      <c r="J179" s="614"/>
    </row>
    <row r="180" spans="1:10" ht="16.5" thickTop="1" thickBot="1" x14ac:dyDescent="0.35">
      <c r="A180" s="716"/>
      <c r="B180" s="716"/>
      <c r="C180" s="667" t="s">
        <v>372</v>
      </c>
      <c r="D180" s="722">
        <v>216158525</v>
      </c>
      <c r="E180" s="722">
        <v>216158525</v>
      </c>
      <c r="F180" s="721"/>
      <c r="G180" s="721"/>
      <c r="I180" s="611"/>
      <c r="J180" s="614"/>
    </row>
    <row r="181" spans="1:10" ht="16.5" thickTop="1" thickBot="1" x14ac:dyDescent="0.35">
      <c r="A181" s="716"/>
      <c r="B181" s="716"/>
      <c r="C181" s="667" t="s">
        <v>743</v>
      </c>
      <c r="D181" s="722">
        <v>2820000</v>
      </c>
      <c r="E181" s="722">
        <v>2820000</v>
      </c>
      <c r="F181" s="721"/>
      <c r="G181" s="721"/>
      <c r="I181" s="611"/>
      <c r="J181" s="614"/>
    </row>
    <row r="182" spans="1:10" ht="16.5" thickTop="1" thickBot="1" x14ac:dyDescent="0.35">
      <c r="A182" s="716"/>
      <c r="B182" s="716"/>
      <c r="C182" s="667" t="s">
        <v>375</v>
      </c>
      <c r="D182" s="722">
        <v>1208139</v>
      </c>
      <c r="E182" s="722">
        <v>9413226</v>
      </c>
      <c r="F182" s="721"/>
      <c r="G182" s="721"/>
      <c r="I182" s="611"/>
      <c r="J182" s="614"/>
    </row>
    <row r="183" spans="1:10" ht="16.5" thickTop="1" thickBot="1" x14ac:dyDescent="0.35">
      <c r="A183" s="716"/>
      <c r="B183" s="716"/>
      <c r="C183" s="667" t="s">
        <v>385</v>
      </c>
      <c r="D183" s="722">
        <v>5991232038</v>
      </c>
      <c r="E183" s="722">
        <v>3527320021</v>
      </c>
      <c r="F183" s="721"/>
      <c r="G183" s="721"/>
      <c r="I183" s="611"/>
      <c r="J183" s="614"/>
    </row>
    <row r="184" spans="1:10" ht="16.5" thickTop="1" thickBot="1" x14ac:dyDescent="0.35">
      <c r="A184" s="716"/>
      <c r="B184" s="716"/>
      <c r="C184" s="667" t="s">
        <v>386</v>
      </c>
      <c r="D184" s="722">
        <v>18874970</v>
      </c>
      <c r="E184" s="722">
        <v>16622022</v>
      </c>
      <c r="F184" s="721"/>
      <c r="G184" s="721"/>
      <c r="I184" s="611"/>
      <c r="J184" s="614"/>
    </row>
    <row r="185" spans="1:10" ht="16.5" thickTop="1" thickBot="1" x14ac:dyDescent="0.35">
      <c r="A185" s="716"/>
      <c r="B185" s="716"/>
      <c r="C185" s="667" t="s">
        <v>387</v>
      </c>
      <c r="D185" s="722">
        <v>337401243</v>
      </c>
      <c r="E185" s="722">
        <v>176185787</v>
      </c>
      <c r="F185" s="723"/>
      <c r="G185" s="721"/>
      <c r="I185" s="611"/>
      <c r="J185" s="614"/>
    </row>
    <row r="186" spans="1:10" ht="16.5" thickTop="1" thickBot="1" x14ac:dyDescent="0.35">
      <c r="A186" s="716"/>
      <c r="B186" s="716"/>
      <c r="C186" s="724" t="s">
        <v>744</v>
      </c>
      <c r="D186" s="722">
        <v>4134928</v>
      </c>
      <c r="E186" s="722">
        <v>4134928</v>
      </c>
      <c r="F186" s="723"/>
      <c r="G186" s="721"/>
    </row>
    <row r="187" spans="1:10" ht="16.5" thickTop="1" thickBot="1" x14ac:dyDescent="0.35">
      <c r="A187" s="716"/>
      <c r="B187" s="716"/>
      <c r="C187" s="724" t="s">
        <v>745</v>
      </c>
      <c r="D187" s="722">
        <v>46378742</v>
      </c>
      <c r="E187" s="722">
        <v>24000000</v>
      </c>
      <c r="F187" s="723"/>
      <c r="G187" s="721"/>
    </row>
    <row r="188" spans="1:10" ht="16.5" thickTop="1" thickBot="1" x14ac:dyDescent="0.35">
      <c r="A188" s="716"/>
      <c r="B188" s="716"/>
      <c r="C188" s="724" t="s">
        <v>746</v>
      </c>
      <c r="D188" s="722">
        <v>3883309</v>
      </c>
      <c r="E188" s="722">
        <v>207977</v>
      </c>
      <c r="F188" s="723"/>
      <c r="G188" s="721"/>
    </row>
    <row r="189" spans="1:10" ht="16.5" thickTop="1" thickBot="1" x14ac:dyDescent="0.35">
      <c r="A189" s="716"/>
      <c r="B189" s="716"/>
      <c r="C189" s="664" t="s">
        <v>747</v>
      </c>
      <c r="D189" s="672">
        <f>SUM(D176:D188)</f>
        <v>7751726379</v>
      </c>
      <c r="E189" s="672">
        <f>SUM(E176:E188)</f>
        <v>4116548435</v>
      </c>
      <c r="F189" s="723"/>
      <c r="G189" s="721"/>
    </row>
    <row r="190" spans="1:10" ht="15.75" thickTop="1" x14ac:dyDescent="0.3">
      <c r="A190" s="716"/>
      <c r="B190" s="716"/>
      <c r="C190" s="725"/>
      <c r="D190" s="726"/>
      <c r="E190" s="727"/>
      <c r="F190" s="723"/>
      <c r="G190" s="721"/>
    </row>
    <row r="191" spans="1:10" x14ac:dyDescent="0.3">
      <c r="A191" s="716"/>
      <c r="B191" s="716"/>
      <c r="C191" s="716"/>
      <c r="D191" s="728"/>
      <c r="E191" s="729"/>
      <c r="F191" s="730"/>
    </row>
    <row r="192" spans="1:10" ht="18" x14ac:dyDescent="0.3">
      <c r="A192" s="716"/>
      <c r="B192" s="656" t="s">
        <v>748</v>
      </c>
      <c r="C192" s="716"/>
      <c r="D192" s="729"/>
      <c r="E192" s="729"/>
      <c r="F192" s="716"/>
    </row>
    <row r="193" spans="1:7" ht="18" x14ac:dyDescent="0.3">
      <c r="A193" s="716"/>
      <c r="B193" s="656"/>
      <c r="C193" s="716"/>
      <c r="D193" s="729"/>
      <c r="E193" s="729"/>
      <c r="F193" s="716"/>
    </row>
    <row r="194" spans="1:7" ht="15" customHeight="1" x14ac:dyDescent="0.3">
      <c r="B194" s="986" t="s">
        <v>831</v>
      </c>
      <c r="C194" s="986"/>
      <c r="D194" s="986"/>
      <c r="E194" s="986"/>
      <c r="F194" s="986"/>
      <c r="G194" s="986"/>
    </row>
    <row r="195" spans="1:7" ht="18.75" customHeight="1" x14ac:dyDescent="0.3">
      <c r="A195" s="716"/>
      <c r="B195" s="986"/>
      <c r="C195" s="986"/>
      <c r="D195" s="986"/>
      <c r="E195" s="986"/>
      <c r="F195" s="986"/>
      <c r="G195" s="986"/>
    </row>
    <row r="196" spans="1:7" x14ac:dyDescent="0.3">
      <c r="A196" s="716"/>
      <c r="B196" s="716"/>
      <c r="C196" s="716"/>
      <c r="D196" s="729"/>
      <c r="E196" s="729"/>
      <c r="F196" s="716"/>
    </row>
    <row r="197" spans="1:7" ht="15.75" thickBot="1" x14ac:dyDescent="0.35">
      <c r="A197" s="716"/>
      <c r="B197" s="716"/>
      <c r="C197" s="658"/>
      <c r="D197" s="659"/>
      <c r="E197" s="660" t="s">
        <v>699</v>
      </c>
      <c r="F197" s="716"/>
    </row>
    <row r="198" spans="1:7" ht="16.5" thickTop="1" thickBot="1" x14ac:dyDescent="0.35">
      <c r="A198" s="716"/>
      <c r="B198" s="716"/>
      <c r="C198" s="661" t="s">
        <v>700</v>
      </c>
      <c r="D198" s="662" t="s">
        <v>670</v>
      </c>
      <c r="E198" s="663" t="s">
        <v>701</v>
      </c>
      <c r="F198" s="716"/>
    </row>
    <row r="199" spans="1:7" ht="16.5" thickTop="1" thickBot="1" x14ac:dyDescent="0.35">
      <c r="A199" s="716"/>
      <c r="B199" s="716"/>
      <c r="C199" s="667" t="s">
        <v>377</v>
      </c>
      <c r="D199" s="720">
        <v>8557880915</v>
      </c>
      <c r="E199" s="731">
        <v>5392407856</v>
      </c>
      <c r="F199" s="716"/>
    </row>
    <row r="200" spans="1:7" ht="16.5" thickTop="1" thickBot="1" x14ac:dyDescent="0.35">
      <c r="A200" s="716"/>
      <c r="B200" s="716"/>
      <c r="C200" s="667" t="s">
        <v>378</v>
      </c>
      <c r="D200" s="668">
        <v>6679632860</v>
      </c>
      <c r="E200" s="669">
        <v>4939953374</v>
      </c>
      <c r="F200" s="716"/>
    </row>
    <row r="201" spans="1:7" ht="16.5" thickTop="1" thickBot="1" x14ac:dyDescent="0.35">
      <c r="A201" s="716"/>
      <c r="B201" s="716"/>
      <c r="C201" s="667" t="s">
        <v>379</v>
      </c>
      <c r="D201" s="668">
        <v>3876235424</v>
      </c>
      <c r="E201" s="669">
        <v>2802909866</v>
      </c>
      <c r="F201" s="716"/>
    </row>
    <row r="202" spans="1:7" ht="16.5" thickTop="1" thickBot="1" x14ac:dyDescent="0.35">
      <c r="A202" s="716"/>
      <c r="B202" s="716"/>
      <c r="C202" s="667" t="s">
        <v>380</v>
      </c>
      <c r="D202" s="668">
        <v>1971425005</v>
      </c>
      <c r="E202" s="669">
        <v>1151005161</v>
      </c>
      <c r="F202" s="716"/>
    </row>
    <row r="203" spans="1:7" ht="16.5" thickTop="1" thickBot="1" x14ac:dyDescent="0.35">
      <c r="A203" s="716"/>
      <c r="B203" s="716"/>
      <c r="C203" s="667" t="s">
        <v>381</v>
      </c>
      <c r="D203" s="668">
        <v>35486241</v>
      </c>
      <c r="E203" s="669">
        <v>198811011</v>
      </c>
      <c r="F203" s="716"/>
    </row>
    <row r="204" spans="1:7" ht="16.5" thickTop="1" thickBot="1" x14ac:dyDescent="0.35">
      <c r="A204" s="716"/>
      <c r="B204" s="716"/>
      <c r="C204" s="667" t="s">
        <v>382</v>
      </c>
      <c r="D204" s="668">
        <v>2929455834</v>
      </c>
      <c r="E204" s="669">
        <v>2381253929</v>
      </c>
      <c r="F204" s="716"/>
    </row>
    <row r="205" spans="1:7" ht="16.5" thickTop="1" thickBot="1" x14ac:dyDescent="0.35">
      <c r="A205" s="716"/>
      <c r="B205" s="716"/>
      <c r="C205" s="664" t="s">
        <v>749</v>
      </c>
      <c r="D205" s="672">
        <f>SUM(D199:D204)</f>
        <v>24050116279</v>
      </c>
      <c r="E205" s="666">
        <v>16866341197</v>
      </c>
      <c r="F205" s="716"/>
    </row>
    <row r="206" spans="1:7" ht="15.75" thickTop="1" x14ac:dyDescent="0.3">
      <c r="A206" s="716"/>
      <c r="B206" s="716"/>
      <c r="C206" s="732"/>
      <c r="D206" s="733"/>
      <c r="E206" s="734"/>
      <c r="F206" s="716"/>
    </row>
    <row r="207" spans="1:7" ht="15.75" customHeight="1" x14ac:dyDescent="0.3">
      <c r="A207" s="716"/>
      <c r="B207" s="716"/>
      <c r="C207" s="732"/>
      <c r="D207" s="733"/>
      <c r="E207" s="734"/>
      <c r="F207" s="716"/>
    </row>
    <row r="208" spans="1:7" ht="15.75" customHeight="1" x14ac:dyDescent="0.3">
      <c r="A208" s="716"/>
      <c r="B208" s="656" t="s">
        <v>750</v>
      </c>
      <c r="C208" s="716"/>
      <c r="D208" s="729"/>
      <c r="E208" s="729"/>
      <c r="F208" s="716"/>
    </row>
    <row r="209" spans="1:10" ht="15.75" customHeight="1" x14ac:dyDescent="0.3">
      <c r="A209" s="716"/>
      <c r="B209" s="656"/>
      <c r="C209" s="716"/>
      <c r="D209" s="729"/>
      <c r="E209" s="729"/>
      <c r="F209" s="716"/>
    </row>
    <row r="210" spans="1:10" x14ac:dyDescent="0.3">
      <c r="A210" s="716"/>
      <c r="B210" s="986" t="s">
        <v>751</v>
      </c>
      <c r="C210" s="986"/>
      <c r="D210" s="986"/>
      <c r="E210" s="986"/>
      <c r="F210" s="986"/>
      <c r="G210" s="986"/>
    </row>
    <row r="211" spans="1:10" x14ac:dyDescent="0.3">
      <c r="A211" s="716"/>
      <c r="B211" s="986"/>
      <c r="C211" s="986"/>
      <c r="D211" s="986"/>
      <c r="E211" s="986"/>
      <c r="F211" s="986"/>
      <c r="G211" s="986"/>
    </row>
    <row r="212" spans="1:10" x14ac:dyDescent="0.3">
      <c r="A212" s="716"/>
      <c r="B212" s="716"/>
      <c r="C212" s="716"/>
      <c r="D212" s="729"/>
      <c r="E212" s="729"/>
      <c r="F212" s="716"/>
    </row>
    <row r="213" spans="1:10" ht="15.75" thickBot="1" x14ac:dyDescent="0.35">
      <c r="A213" s="716"/>
      <c r="B213" s="716"/>
      <c r="C213" s="716"/>
      <c r="D213" s="729"/>
      <c r="E213" s="660" t="s">
        <v>699</v>
      </c>
      <c r="F213" s="716"/>
      <c r="H213" s="735"/>
      <c r="I213" s="736"/>
    </row>
    <row r="214" spans="1:10" ht="16.5" thickTop="1" thickBot="1" x14ac:dyDescent="0.35">
      <c r="A214" s="716"/>
      <c r="B214" s="716"/>
      <c r="C214" s="661" t="s">
        <v>700</v>
      </c>
      <c r="D214" s="662" t="s">
        <v>670</v>
      </c>
      <c r="E214" s="663" t="s">
        <v>701</v>
      </c>
      <c r="F214" s="716"/>
    </row>
    <row r="215" spans="1:10" ht="16.5" thickTop="1" thickBot="1" x14ac:dyDescent="0.35">
      <c r="C215" s="667" t="s">
        <v>389</v>
      </c>
      <c r="D215" s="720">
        <v>90777840</v>
      </c>
      <c r="E215" s="731">
        <v>76375719</v>
      </c>
    </row>
    <row r="216" spans="1:10" ht="16.5" thickTop="1" thickBot="1" x14ac:dyDescent="0.35">
      <c r="C216" s="667" t="s">
        <v>390</v>
      </c>
      <c r="D216" s="668">
        <v>35200000</v>
      </c>
      <c r="E216" s="669">
        <v>33000000</v>
      </c>
    </row>
    <row r="217" spans="1:10" ht="16.5" thickTop="1" thickBot="1" x14ac:dyDescent="0.35">
      <c r="C217" s="667" t="s">
        <v>752</v>
      </c>
      <c r="D217" s="668">
        <v>32875</v>
      </c>
      <c r="E217" s="669">
        <v>0</v>
      </c>
    </row>
    <row r="218" spans="1:10" ht="16.5" thickTop="1" thickBot="1" x14ac:dyDescent="0.35">
      <c r="C218" s="667" t="s">
        <v>391</v>
      </c>
      <c r="D218" s="668">
        <v>81060916</v>
      </c>
      <c r="E218" s="731">
        <v>72429687</v>
      </c>
    </row>
    <row r="219" spans="1:10" ht="16.5" thickTop="1" thickBot="1" x14ac:dyDescent="0.35">
      <c r="C219" s="664" t="s">
        <v>753</v>
      </c>
      <c r="D219" s="666">
        <f>SUM(D215:D218)</f>
        <v>207071631</v>
      </c>
      <c r="E219" s="666">
        <f>SUM(E215:E218)</f>
        <v>181805406</v>
      </c>
    </row>
    <row r="220" spans="1:10" ht="16.5" thickTop="1" x14ac:dyDescent="0.3">
      <c r="D220" s="737"/>
      <c r="E220" s="737"/>
    </row>
    <row r="221" spans="1:10" x14ac:dyDescent="0.3">
      <c r="H221" s="611"/>
      <c r="I221" s="614"/>
    </row>
    <row r="222" spans="1:10" s="645" customFormat="1" ht="18" x14ac:dyDescent="0.3">
      <c r="B222" s="738" t="s">
        <v>754</v>
      </c>
      <c r="C222" s="739"/>
      <c r="D222" s="740"/>
      <c r="E222" s="740"/>
      <c r="F222" s="739"/>
      <c r="H222" s="611"/>
      <c r="I222" s="614"/>
      <c r="J222" s="646"/>
    </row>
    <row r="223" spans="1:10" s="645" customFormat="1" ht="18" x14ac:dyDescent="0.3">
      <c r="B223" s="738"/>
      <c r="C223" s="739"/>
      <c r="D223" s="740"/>
      <c r="E223" s="740"/>
      <c r="F223" s="739"/>
      <c r="H223" s="611"/>
      <c r="I223" s="614"/>
      <c r="J223" s="646"/>
    </row>
    <row r="224" spans="1:10" x14ac:dyDescent="0.3">
      <c r="B224" s="986" t="s">
        <v>751</v>
      </c>
      <c r="C224" s="986"/>
      <c r="D224" s="986"/>
      <c r="E224" s="986"/>
      <c r="F224" s="986"/>
      <c r="G224" s="986"/>
      <c r="H224" s="611"/>
      <c r="I224" s="614"/>
    </row>
    <row r="225" spans="2:10" s="645" customFormat="1" ht="16.5" customHeight="1" x14ac:dyDescent="0.3">
      <c r="B225" s="986"/>
      <c r="C225" s="986"/>
      <c r="D225" s="986"/>
      <c r="E225" s="986"/>
      <c r="F225" s="986"/>
      <c r="G225" s="986"/>
      <c r="H225" s="611"/>
      <c r="I225" s="614"/>
      <c r="J225" s="646"/>
    </row>
    <row r="226" spans="2:10" s="645" customFormat="1" ht="15.75" x14ac:dyDescent="0.3">
      <c r="B226" s="741"/>
      <c r="J226" s="646"/>
    </row>
    <row r="227" spans="2:10" s="645" customFormat="1" ht="15.75" thickBot="1" x14ac:dyDescent="0.35">
      <c r="C227" s="716"/>
      <c r="D227" s="729"/>
      <c r="E227" s="660" t="s">
        <v>699</v>
      </c>
      <c r="F227" s="742"/>
      <c r="H227" s="611"/>
      <c r="I227" s="614"/>
      <c r="J227" s="646"/>
    </row>
    <row r="228" spans="2:10" ht="16.5" thickTop="1" thickBot="1" x14ac:dyDescent="0.35">
      <c r="C228" s="661" t="s">
        <v>700</v>
      </c>
      <c r="D228" s="662" t="s">
        <v>670</v>
      </c>
      <c r="E228" s="663" t="s">
        <v>701</v>
      </c>
      <c r="H228" s="611"/>
      <c r="I228" s="614"/>
    </row>
    <row r="229" spans="2:10" ht="16.5" thickTop="1" thickBot="1" x14ac:dyDescent="0.35">
      <c r="C229" s="667" t="s">
        <v>755</v>
      </c>
      <c r="D229" s="731">
        <v>2180871236</v>
      </c>
      <c r="E229" s="668">
        <v>1504372604</v>
      </c>
    </row>
    <row r="230" spans="2:10" ht="16.5" thickTop="1" thickBot="1" x14ac:dyDescent="0.35">
      <c r="C230" s="667" t="s">
        <v>756</v>
      </c>
      <c r="D230" s="731">
        <v>1245729786</v>
      </c>
      <c r="E230" s="668">
        <v>989230586</v>
      </c>
    </row>
    <row r="231" spans="2:10" ht="16.5" thickTop="1" thickBot="1" x14ac:dyDescent="0.35">
      <c r="C231" s="664" t="s">
        <v>757</v>
      </c>
      <c r="D231" s="666">
        <f>SUM(D229:D230)</f>
        <v>3426601022</v>
      </c>
      <c r="E231" s="666">
        <v>2493603190</v>
      </c>
    </row>
    <row r="232" spans="2:10" ht="16.5" thickTop="1" thickBot="1" x14ac:dyDescent="0.35"/>
    <row r="233" spans="2:10" ht="16.5" thickTop="1" thickBot="1" x14ac:dyDescent="0.35">
      <c r="C233" s="661" t="s">
        <v>700</v>
      </c>
      <c r="D233" s="662" t="s">
        <v>670</v>
      </c>
      <c r="E233" s="663" t="s">
        <v>701</v>
      </c>
    </row>
    <row r="234" spans="2:10" ht="16.5" thickTop="1" thickBot="1" x14ac:dyDescent="0.35">
      <c r="C234" s="667" t="s">
        <v>758</v>
      </c>
      <c r="D234" s="731">
        <v>11934897272</v>
      </c>
      <c r="E234" s="668">
        <v>5481883568</v>
      </c>
    </row>
    <row r="235" spans="2:10" ht="16.5" thickTop="1" thickBot="1" x14ac:dyDescent="0.35">
      <c r="C235" s="664" t="s">
        <v>759</v>
      </c>
      <c r="D235" s="666">
        <f>SUM(D234:D234)</f>
        <v>11934897272</v>
      </c>
      <c r="E235" s="666">
        <v>5481883568</v>
      </c>
    </row>
    <row r="236" spans="2:10" ht="15.75" thickTop="1" x14ac:dyDescent="0.3"/>
    <row r="237" spans="2:10" ht="15.75" x14ac:dyDescent="0.3">
      <c r="B237" s="649"/>
      <c r="D237" s="743"/>
      <c r="E237" s="743"/>
    </row>
    <row r="238" spans="2:10" ht="18" x14ac:dyDescent="0.3">
      <c r="B238" s="744" t="s">
        <v>760</v>
      </c>
    </row>
    <row r="239" spans="2:10" ht="15.75" customHeight="1" x14ac:dyDescent="0.3">
      <c r="B239" s="986" t="s">
        <v>761</v>
      </c>
      <c r="C239" s="986"/>
      <c r="D239" s="986"/>
      <c r="E239" s="986"/>
      <c r="F239" s="986"/>
      <c r="G239" s="986"/>
    </row>
    <row r="240" spans="2:10" ht="15" customHeight="1" x14ac:dyDescent="0.3">
      <c r="B240" s="986"/>
      <c r="C240" s="986"/>
      <c r="D240" s="986"/>
      <c r="E240" s="986"/>
      <c r="F240" s="986"/>
      <c r="G240" s="986"/>
    </row>
    <row r="241" spans="1:7" ht="15" customHeight="1" x14ac:dyDescent="0.3">
      <c r="B241" s="986"/>
      <c r="C241" s="986"/>
      <c r="D241" s="986"/>
      <c r="E241" s="986"/>
      <c r="F241" s="986"/>
      <c r="G241" s="986"/>
    </row>
    <row r="242" spans="1:7" ht="15" customHeight="1" thickBot="1" x14ac:dyDescent="0.35">
      <c r="B242" s="673"/>
      <c r="E242" s="660" t="s">
        <v>699</v>
      </c>
      <c r="F242" s="673"/>
      <c r="G242" s="673"/>
    </row>
    <row r="243" spans="1:7" ht="15" customHeight="1" thickTop="1" thickBot="1" x14ac:dyDescent="0.35">
      <c r="B243" s="673"/>
      <c r="C243" s="661" t="s">
        <v>700</v>
      </c>
      <c r="D243" s="662" t="s">
        <v>670</v>
      </c>
      <c r="E243" s="663" t="s">
        <v>701</v>
      </c>
      <c r="F243" s="673"/>
      <c r="G243" s="673"/>
    </row>
    <row r="244" spans="1:7" ht="16.5" customHeight="1" thickTop="1" thickBot="1" x14ac:dyDescent="0.35">
      <c r="B244" s="673"/>
      <c r="C244" s="667" t="s">
        <v>762</v>
      </c>
      <c r="D244" s="669">
        <v>39981820</v>
      </c>
      <c r="E244" s="745">
        <v>14632728</v>
      </c>
      <c r="F244" s="673"/>
      <c r="G244" s="673"/>
    </row>
    <row r="245" spans="1:7" ht="16.5" customHeight="1" thickTop="1" thickBot="1" x14ac:dyDescent="0.35">
      <c r="B245" s="673"/>
      <c r="C245" s="664" t="s">
        <v>763</v>
      </c>
      <c r="D245" s="666">
        <f>SUM(D244:D244)</f>
        <v>39981820</v>
      </c>
      <c r="E245" s="666">
        <f>SUM(E244:E244)</f>
        <v>14632728</v>
      </c>
      <c r="F245" s="673"/>
      <c r="G245" s="673"/>
    </row>
    <row r="246" spans="1:7" ht="15" customHeight="1" thickTop="1" x14ac:dyDescent="0.3">
      <c r="B246" s="673"/>
      <c r="C246" s="673"/>
      <c r="D246" s="673"/>
      <c r="E246" s="673"/>
      <c r="F246" s="673"/>
      <c r="G246" s="673"/>
    </row>
    <row r="247" spans="1:7" ht="15" customHeight="1" x14ac:dyDescent="0.3">
      <c r="B247" s="673"/>
      <c r="C247" s="673"/>
      <c r="D247" s="743"/>
      <c r="E247" s="743"/>
      <c r="F247" s="673"/>
      <c r="G247" s="673"/>
    </row>
    <row r="248" spans="1:7" ht="18" x14ac:dyDescent="0.3">
      <c r="B248" s="656" t="s">
        <v>764</v>
      </c>
    </row>
    <row r="249" spans="1:7" ht="18" x14ac:dyDescent="0.3">
      <c r="B249" s="746"/>
    </row>
    <row r="250" spans="1:7" ht="15.95" customHeight="1" x14ac:dyDescent="0.3">
      <c r="A250" s="716"/>
      <c r="B250" s="988" t="s">
        <v>832</v>
      </c>
      <c r="C250" s="988"/>
      <c r="D250" s="988"/>
      <c r="E250" s="988"/>
      <c r="F250" s="988"/>
      <c r="G250" s="988"/>
    </row>
    <row r="251" spans="1:7" ht="15.95" customHeight="1" x14ac:dyDescent="0.3">
      <c r="B251" s="988"/>
      <c r="C251" s="988"/>
      <c r="D251" s="988"/>
      <c r="E251" s="988"/>
      <c r="F251" s="988"/>
      <c r="G251" s="988"/>
    </row>
    <row r="252" spans="1:7" ht="15.95" customHeight="1" x14ac:dyDescent="0.3">
      <c r="B252" s="988"/>
      <c r="C252" s="988"/>
      <c r="D252" s="988"/>
      <c r="E252" s="988"/>
      <c r="F252" s="988"/>
      <c r="G252" s="988"/>
    </row>
    <row r="254" spans="1:7" ht="15.75" thickBot="1" x14ac:dyDescent="0.35">
      <c r="C254" s="658"/>
      <c r="D254" s="659"/>
      <c r="E254" s="660" t="s">
        <v>699</v>
      </c>
    </row>
    <row r="255" spans="1:7" ht="16.5" thickTop="1" thickBot="1" x14ac:dyDescent="0.35">
      <c r="C255" s="661" t="s">
        <v>700</v>
      </c>
      <c r="D255" s="662" t="s">
        <v>670</v>
      </c>
      <c r="E255" s="663" t="s">
        <v>701</v>
      </c>
    </row>
    <row r="256" spans="1:7" ht="16.5" thickTop="1" thickBot="1" x14ac:dyDescent="0.35">
      <c r="C256" s="667" t="s">
        <v>415</v>
      </c>
      <c r="D256" s="720">
        <v>1320028018</v>
      </c>
      <c r="E256" s="731">
        <v>824523747</v>
      </c>
    </row>
    <row r="257" spans="2:9" ht="16.5" thickTop="1" thickBot="1" x14ac:dyDescent="0.35">
      <c r="C257" s="667" t="s">
        <v>417</v>
      </c>
      <c r="D257" s="720">
        <v>8218169760</v>
      </c>
      <c r="E257" s="731">
        <v>4602886660</v>
      </c>
    </row>
    <row r="258" spans="2:9" ht="16.5" thickTop="1" thickBot="1" x14ac:dyDescent="0.35">
      <c r="C258" s="667" t="s">
        <v>765</v>
      </c>
      <c r="D258" s="720">
        <v>10137147</v>
      </c>
      <c r="E258" s="668">
        <v>0</v>
      </c>
    </row>
    <row r="259" spans="2:9" ht="16.5" thickTop="1" thickBot="1" x14ac:dyDescent="0.35">
      <c r="C259" s="667" t="s">
        <v>766</v>
      </c>
      <c r="D259" s="668">
        <v>6592500</v>
      </c>
      <c r="E259" s="669">
        <v>2506660</v>
      </c>
    </row>
    <row r="260" spans="2:9" ht="16.5" thickTop="1" thickBot="1" x14ac:dyDescent="0.35">
      <c r="C260" s="664" t="s">
        <v>767</v>
      </c>
      <c r="D260" s="666">
        <f>SUM(D256:D259)</f>
        <v>9554927425</v>
      </c>
      <c r="E260" s="666">
        <f>SUM(E256:E259)</f>
        <v>5429917067</v>
      </c>
    </row>
    <row r="261" spans="2:9" ht="15.75" thickTop="1" x14ac:dyDescent="0.3"/>
    <row r="263" spans="2:9" ht="18" x14ac:dyDescent="0.3">
      <c r="B263" s="656" t="s">
        <v>768</v>
      </c>
    </row>
    <row r="264" spans="2:9" ht="18" x14ac:dyDescent="0.3">
      <c r="B264" s="746"/>
    </row>
    <row r="265" spans="2:9" ht="15" customHeight="1" x14ac:dyDescent="0.3">
      <c r="B265" s="988" t="s">
        <v>833</v>
      </c>
      <c r="C265" s="988"/>
      <c r="D265" s="988"/>
      <c r="E265" s="988"/>
      <c r="F265" s="988"/>
      <c r="G265" s="988"/>
    </row>
    <row r="266" spans="2:9" ht="3.75" customHeight="1" x14ac:dyDescent="0.3">
      <c r="B266" s="988"/>
      <c r="C266" s="988"/>
      <c r="D266" s="988"/>
      <c r="E266" s="988"/>
      <c r="F266" s="988"/>
      <c r="G266" s="988"/>
    </row>
    <row r="267" spans="2:9" ht="15" customHeight="1" x14ac:dyDescent="0.3">
      <c r="B267" s="988"/>
      <c r="C267" s="988"/>
      <c r="D267" s="988"/>
      <c r="E267" s="988"/>
      <c r="F267" s="988"/>
      <c r="G267" s="988"/>
    </row>
    <row r="268" spans="2:9" ht="15.75" thickBot="1" x14ac:dyDescent="0.35">
      <c r="C268" s="658"/>
      <c r="D268" s="659"/>
      <c r="E268" s="660" t="s">
        <v>699</v>
      </c>
      <c r="H268" s="611"/>
      <c r="I268" s="614"/>
    </row>
    <row r="269" spans="2:9" ht="16.5" thickTop="1" thickBot="1" x14ac:dyDescent="0.35">
      <c r="C269" s="661" t="s">
        <v>700</v>
      </c>
      <c r="D269" s="662" t="s">
        <v>670</v>
      </c>
      <c r="E269" s="663" t="s">
        <v>701</v>
      </c>
      <c r="H269" s="611"/>
    </row>
    <row r="270" spans="2:9" ht="16.5" thickTop="1" thickBot="1" x14ac:dyDescent="0.35">
      <c r="C270" s="667" t="s">
        <v>769</v>
      </c>
      <c r="D270" s="668">
        <v>1072328768</v>
      </c>
      <c r="E270" s="668">
        <v>0</v>
      </c>
      <c r="H270" s="611"/>
    </row>
    <row r="271" spans="2:9" ht="16.5" thickTop="1" thickBot="1" x14ac:dyDescent="0.35">
      <c r="C271" s="667" t="s">
        <v>426</v>
      </c>
      <c r="D271" s="668">
        <v>3160986302</v>
      </c>
      <c r="E271" s="668">
        <v>7420698629</v>
      </c>
      <c r="H271" s="611"/>
    </row>
    <row r="272" spans="2:9" ht="16.5" thickTop="1" thickBot="1" x14ac:dyDescent="0.35">
      <c r="C272" s="667" t="s">
        <v>432</v>
      </c>
      <c r="D272" s="668">
        <v>0</v>
      </c>
      <c r="E272" s="668">
        <v>1880778082</v>
      </c>
      <c r="H272" s="611"/>
    </row>
    <row r="273" spans="2:10" ht="16.5" thickTop="1" thickBot="1" x14ac:dyDescent="0.35">
      <c r="C273" s="667" t="s">
        <v>433</v>
      </c>
      <c r="D273" s="668">
        <v>3082602746</v>
      </c>
      <c r="E273" s="668">
        <v>3092671235</v>
      </c>
      <c r="H273" s="611"/>
    </row>
    <row r="274" spans="2:10" ht="16.5" thickTop="1" thickBot="1" x14ac:dyDescent="0.35">
      <c r="C274" s="667" t="s">
        <v>434</v>
      </c>
      <c r="D274" s="668">
        <v>1530421389</v>
      </c>
      <c r="E274" s="668">
        <v>2173392852</v>
      </c>
      <c r="H274" s="611"/>
    </row>
    <row r="275" spans="2:10" ht="16.5" thickTop="1" thickBot="1" x14ac:dyDescent="0.35">
      <c r="C275" s="667" t="s">
        <v>437</v>
      </c>
      <c r="D275" s="668">
        <v>2797088014</v>
      </c>
      <c r="E275" s="668">
        <v>1366794055</v>
      </c>
      <c r="H275" s="611"/>
    </row>
    <row r="276" spans="2:10" ht="16.5" thickTop="1" thickBot="1" x14ac:dyDescent="0.35">
      <c r="C276" s="667" t="s">
        <v>770</v>
      </c>
      <c r="D276" s="668">
        <v>914289041</v>
      </c>
      <c r="E276" s="668">
        <v>1058769863</v>
      </c>
      <c r="H276" s="611"/>
    </row>
    <row r="277" spans="2:10" ht="16.5" thickTop="1" thickBot="1" x14ac:dyDescent="0.35">
      <c r="C277" s="667" t="s">
        <v>771</v>
      </c>
      <c r="D277" s="668">
        <v>1569493152</v>
      </c>
      <c r="E277" s="668">
        <v>1059178083</v>
      </c>
      <c r="H277" s="611"/>
    </row>
    <row r="278" spans="2:10" ht="16.5" thickTop="1" thickBot="1" x14ac:dyDescent="0.35">
      <c r="C278" s="667" t="s">
        <v>428</v>
      </c>
      <c r="D278" s="668">
        <v>2102766364</v>
      </c>
      <c r="E278" s="668">
        <v>0</v>
      </c>
      <c r="H278" s="611"/>
    </row>
    <row r="279" spans="2:10" ht="16.5" thickTop="1" thickBot="1" x14ac:dyDescent="0.35">
      <c r="C279" s="667" t="s">
        <v>435</v>
      </c>
      <c r="D279" s="668">
        <v>0</v>
      </c>
      <c r="E279" s="668">
        <v>1049972604</v>
      </c>
      <c r="H279" s="611"/>
    </row>
    <row r="280" spans="2:10" ht="16.5" thickTop="1" thickBot="1" x14ac:dyDescent="0.35">
      <c r="C280" s="667" t="s">
        <v>772</v>
      </c>
      <c r="D280" s="668">
        <v>1876968254</v>
      </c>
      <c r="E280" s="668">
        <v>0</v>
      </c>
      <c r="H280" s="611"/>
    </row>
    <row r="281" spans="2:10" ht="16.5" thickTop="1" thickBot="1" x14ac:dyDescent="0.35">
      <c r="C281" s="667" t="s">
        <v>773</v>
      </c>
      <c r="D281" s="668">
        <v>3023671056</v>
      </c>
      <c r="E281" s="668">
        <v>0</v>
      </c>
      <c r="J281" s="643"/>
    </row>
    <row r="282" spans="2:10" ht="16.5" thickTop="1" thickBot="1" x14ac:dyDescent="0.35">
      <c r="C282" s="667" t="s">
        <v>842</v>
      </c>
      <c r="D282" s="668">
        <v>1051780822</v>
      </c>
      <c r="E282" s="668">
        <v>0</v>
      </c>
      <c r="J282" s="643"/>
    </row>
    <row r="283" spans="2:10" ht="16.5" thickTop="1" thickBot="1" x14ac:dyDescent="0.35">
      <c r="C283" s="667" t="s">
        <v>843</v>
      </c>
      <c r="D283" s="668">
        <v>1105168605</v>
      </c>
      <c r="E283" s="668">
        <v>0</v>
      </c>
      <c r="J283" s="643"/>
    </row>
    <row r="284" spans="2:10" ht="16.5" thickTop="1" thickBot="1" x14ac:dyDescent="0.35">
      <c r="C284" s="664" t="s">
        <v>774</v>
      </c>
      <c r="D284" s="672">
        <f>SUM(D270:D283)</f>
        <v>23287564513</v>
      </c>
      <c r="E284" s="666">
        <f>SUM(E271:E280)</f>
        <v>19102255403</v>
      </c>
      <c r="J284" s="643"/>
    </row>
    <row r="285" spans="2:10" ht="15.75" thickTop="1" x14ac:dyDescent="0.3">
      <c r="J285" s="643"/>
    </row>
    <row r="286" spans="2:10" x14ac:dyDescent="0.3">
      <c r="J286" s="643"/>
    </row>
    <row r="287" spans="2:10" ht="18" x14ac:dyDescent="0.3">
      <c r="B287" s="744" t="s">
        <v>775</v>
      </c>
    </row>
    <row r="288" spans="2:10" ht="18" x14ac:dyDescent="0.3">
      <c r="B288" s="746"/>
    </row>
    <row r="289" spans="2:10" x14ac:dyDescent="0.3">
      <c r="B289" s="986" t="s">
        <v>834</v>
      </c>
      <c r="C289" s="986"/>
      <c r="D289" s="986"/>
      <c r="E289" s="986"/>
      <c r="F289" s="986"/>
      <c r="G289" s="986"/>
    </row>
    <row r="290" spans="2:10" x14ac:dyDescent="0.3">
      <c r="B290" s="986"/>
      <c r="C290" s="986"/>
      <c r="D290" s="986"/>
      <c r="E290" s="986"/>
      <c r="F290" s="986"/>
      <c r="G290" s="986"/>
    </row>
    <row r="291" spans="2:10" x14ac:dyDescent="0.3">
      <c r="E291" s="660"/>
    </row>
    <row r="292" spans="2:10" ht="15.75" thickBot="1" x14ac:dyDescent="0.35">
      <c r="E292" s="660" t="s">
        <v>699</v>
      </c>
    </row>
    <row r="293" spans="2:10" ht="16.5" thickTop="1" thickBot="1" x14ac:dyDescent="0.35">
      <c r="C293" s="661" t="s">
        <v>700</v>
      </c>
      <c r="D293" s="662" t="s">
        <v>670</v>
      </c>
      <c r="E293" s="663" t="s">
        <v>701</v>
      </c>
    </row>
    <row r="294" spans="2:10" ht="16.5" thickTop="1" thickBot="1" x14ac:dyDescent="0.35">
      <c r="C294" s="667" t="s">
        <v>419</v>
      </c>
      <c r="D294" s="669">
        <v>45089432</v>
      </c>
      <c r="E294" s="669">
        <v>83243306</v>
      </c>
    </row>
    <row r="295" spans="2:10" ht="16.5" thickTop="1" thickBot="1" x14ac:dyDescent="0.35">
      <c r="C295" s="664" t="s">
        <v>776</v>
      </c>
      <c r="D295" s="666">
        <f>+D294</f>
        <v>45089432</v>
      </c>
      <c r="E295" s="666">
        <f>SUM(E293:E294)</f>
        <v>83243306</v>
      </c>
      <c r="H295" s="611"/>
      <c r="I295" s="614"/>
    </row>
    <row r="296" spans="2:10" ht="15.75" thickTop="1" x14ac:dyDescent="0.3">
      <c r="H296" s="611"/>
    </row>
    <row r="297" spans="2:10" ht="15.75" x14ac:dyDescent="0.3">
      <c r="D297" s="743"/>
      <c r="E297" s="743"/>
      <c r="H297" s="611"/>
      <c r="I297" s="614"/>
    </row>
    <row r="298" spans="2:10" ht="18" x14ac:dyDescent="0.3">
      <c r="B298" s="656" t="s">
        <v>777</v>
      </c>
      <c r="H298" s="611"/>
      <c r="I298" s="614"/>
    </row>
    <row r="299" spans="2:10" ht="18" x14ac:dyDescent="0.3">
      <c r="B299" s="746"/>
      <c r="H299" s="611"/>
      <c r="I299" s="614"/>
    </row>
    <row r="300" spans="2:10" ht="15.95" customHeight="1" x14ac:dyDescent="0.3">
      <c r="B300" s="986" t="s">
        <v>835</v>
      </c>
      <c r="C300" s="986"/>
      <c r="D300" s="986"/>
      <c r="E300" s="986"/>
      <c r="F300" s="986"/>
      <c r="G300" s="986"/>
      <c r="H300" s="611"/>
      <c r="I300" s="614"/>
      <c r="J300" s="644">
        <f>+I300+I297</f>
        <v>0</v>
      </c>
    </row>
    <row r="301" spans="2:10" ht="15.95" customHeight="1" x14ac:dyDescent="0.3">
      <c r="B301" s="986"/>
      <c r="C301" s="986"/>
      <c r="D301" s="986"/>
      <c r="E301" s="986"/>
      <c r="F301" s="986"/>
      <c r="G301" s="986"/>
    </row>
    <row r="302" spans="2:10" x14ac:dyDescent="0.3">
      <c r="C302" s="658"/>
      <c r="D302" s="659"/>
      <c r="E302" s="660"/>
    </row>
    <row r="303" spans="2:10" ht="15.75" thickBot="1" x14ac:dyDescent="0.35">
      <c r="C303" s="658"/>
      <c r="D303" s="659"/>
      <c r="E303" s="660" t="s">
        <v>699</v>
      </c>
    </row>
    <row r="304" spans="2:10" ht="16.5" thickTop="1" thickBot="1" x14ac:dyDescent="0.35">
      <c r="C304" s="661" t="s">
        <v>700</v>
      </c>
      <c r="D304" s="662" t="s">
        <v>670</v>
      </c>
      <c r="E304" s="663" t="s">
        <v>701</v>
      </c>
      <c r="H304" s="611"/>
    </row>
    <row r="305" spans="2:9" ht="16.5" thickTop="1" thickBot="1" x14ac:dyDescent="0.35">
      <c r="C305" s="667" t="s">
        <v>778</v>
      </c>
      <c r="D305" s="720">
        <v>0</v>
      </c>
      <c r="E305" s="731">
        <v>149321409</v>
      </c>
      <c r="H305" s="611"/>
      <c r="I305" s="614"/>
    </row>
    <row r="306" spans="2:9" ht="16.5" thickTop="1" thickBot="1" x14ac:dyDescent="0.35">
      <c r="C306" s="667" t="s">
        <v>423</v>
      </c>
      <c r="D306" s="731">
        <v>22516906</v>
      </c>
      <c r="E306" s="731">
        <v>15720042</v>
      </c>
      <c r="H306" s="611"/>
      <c r="I306" s="614"/>
    </row>
    <row r="307" spans="2:9" ht="16.5" thickTop="1" thickBot="1" x14ac:dyDescent="0.35">
      <c r="C307" s="667" t="s">
        <v>779</v>
      </c>
      <c r="D307" s="731">
        <v>223191228</v>
      </c>
      <c r="E307" s="731">
        <v>278989034</v>
      </c>
      <c r="H307" s="611"/>
      <c r="I307" s="614"/>
    </row>
    <row r="308" spans="2:9" ht="16.5" thickTop="1" thickBot="1" x14ac:dyDescent="0.35">
      <c r="C308" s="667" t="s">
        <v>780</v>
      </c>
      <c r="D308" s="731">
        <v>22500000</v>
      </c>
      <c r="E308" s="668">
        <v>0</v>
      </c>
      <c r="H308" s="611"/>
      <c r="I308" s="614"/>
    </row>
    <row r="309" spans="2:9" ht="16.5" thickTop="1" thickBot="1" x14ac:dyDescent="0.35">
      <c r="C309" s="664" t="s">
        <v>781</v>
      </c>
      <c r="D309" s="666">
        <f>SUM(D305:D308)</f>
        <v>268208134</v>
      </c>
      <c r="E309" s="666">
        <f>SUM(E305:E308)</f>
        <v>444030485</v>
      </c>
      <c r="H309" s="611"/>
      <c r="I309" s="614"/>
    </row>
    <row r="310" spans="2:9" ht="15.75" thickTop="1" x14ac:dyDescent="0.3"/>
    <row r="312" spans="2:9" ht="18" x14ac:dyDescent="0.3">
      <c r="B312" s="656" t="s">
        <v>782</v>
      </c>
      <c r="D312" s="747"/>
      <c r="E312" s="747"/>
    </row>
    <row r="313" spans="2:9" ht="18" x14ac:dyDescent="0.3">
      <c r="B313" s="746"/>
    </row>
    <row r="314" spans="2:9" ht="15" customHeight="1" x14ac:dyDescent="0.3">
      <c r="B314" s="986" t="s">
        <v>836</v>
      </c>
      <c r="C314" s="986"/>
      <c r="D314" s="986"/>
      <c r="E314" s="986"/>
      <c r="F314" s="986"/>
      <c r="G314" s="986"/>
      <c r="H314" s="611"/>
      <c r="I314" s="614"/>
    </row>
    <row r="315" spans="2:9" ht="15" customHeight="1" x14ac:dyDescent="0.3">
      <c r="B315" s="986"/>
      <c r="C315" s="986"/>
      <c r="D315" s="986"/>
      <c r="E315" s="986"/>
      <c r="F315" s="986"/>
      <c r="G315" s="986"/>
      <c r="H315" s="611"/>
      <c r="I315" s="614"/>
    </row>
    <row r="317" spans="2:9" ht="15.75" thickBot="1" x14ac:dyDescent="0.35">
      <c r="E317" s="660" t="s">
        <v>699</v>
      </c>
    </row>
    <row r="318" spans="2:9" ht="16.5" thickTop="1" thickBot="1" x14ac:dyDescent="0.35">
      <c r="C318" s="661" t="s">
        <v>700</v>
      </c>
      <c r="D318" s="662" t="s">
        <v>670</v>
      </c>
      <c r="E318" s="663" t="s">
        <v>701</v>
      </c>
    </row>
    <row r="319" spans="2:9" ht="16.5" thickTop="1" thickBot="1" x14ac:dyDescent="0.35">
      <c r="C319" s="667" t="s">
        <v>440</v>
      </c>
      <c r="D319" s="668">
        <v>629407158</v>
      </c>
      <c r="E319" s="668">
        <v>596506751</v>
      </c>
    </row>
    <row r="320" spans="2:9" ht="16.5" thickTop="1" thickBot="1" x14ac:dyDescent="0.35">
      <c r="C320" s="667" t="s">
        <v>421</v>
      </c>
      <c r="D320" s="668">
        <v>0</v>
      </c>
      <c r="E320" s="668">
        <v>0</v>
      </c>
    </row>
    <row r="321" spans="2:7" ht="16.5" thickTop="1" thickBot="1" x14ac:dyDescent="0.35">
      <c r="C321" s="667" t="s">
        <v>424</v>
      </c>
      <c r="D321" s="668">
        <v>196468237</v>
      </c>
      <c r="E321" s="668">
        <v>0</v>
      </c>
    </row>
    <row r="322" spans="2:7" ht="16.5" thickTop="1" thickBot="1" x14ac:dyDescent="0.35">
      <c r="C322" s="667" t="s">
        <v>659</v>
      </c>
      <c r="D322" s="668">
        <v>16896978364</v>
      </c>
      <c r="E322" s="668">
        <v>0</v>
      </c>
    </row>
    <row r="323" spans="2:7" ht="16.5" thickTop="1" thickBot="1" x14ac:dyDescent="0.35">
      <c r="C323" s="664" t="s">
        <v>783</v>
      </c>
      <c r="D323" s="666">
        <f>SUM(D319:D322)</f>
        <v>17722853759</v>
      </c>
      <c r="E323" s="666">
        <f>SUM(E319:E322)</f>
        <v>596506751</v>
      </c>
    </row>
    <row r="324" spans="2:7" ht="15.75" thickTop="1" x14ac:dyDescent="0.3"/>
    <row r="325" spans="2:7" ht="15.75" x14ac:dyDescent="0.3">
      <c r="D325" s="743"/>
      <c r="E325" s="743"/>
    </row>
    <row r="326" spans="2:7" ht="18" x14ac:dyDescent="0.3">
      <c r="B326" s="656" t="s">
        <v>784</v>
      </c>
    </row>
    <row r="327" spans="2:7" ht="18" x14ac:dyDescent="0.3">
      <c r="B327" s="746"/>
    </row>
    <row r="328" spans="2:7" ht="15" customHeight="1" x14ac:dyDescent="0.3">
      <c r="B328" s="986" t="s">
        <v>837</v>
      </c>
      <c r="C328" s="986"/>
      <c r="D328" s="986"/>
      <c r="E328" s="986"/>
      <c r="F328" s="986"/>
      <c r="G328" s="986"/>
    </row>
    <row r="329" spans="2:7" ht="18.75" customHeight="1" x14ac:dyDescent="0.3">
      <c r="B329" s="986"/>
      <c r="C329" s="986"/>
      <c r="D329" s="986"/>
      <c r="E329" s="986"/>
      <c r="F329" s="986"/>
      <c r="G329" s="986"/>
    </row>
    <row r="330" spans="2:7" ht="21.75" customHeight="1" x14ac:dyDescent="0.3">
      <c r="B330" s="986"/>
      <c r="C330" s="986"/>
      <c r="D330" s="986"/>
      <c r="E330" s="986"/>
      <c r="F330" s="986"/>
      <c r="G330" s="986"/>
    </row>
    <row r="331" spans="2:7" ht="15.75" thickBot="1" x14ac:dyDescent="0.35">
      <c r="C331" s="658"/>
      <c r="D331" s="748"/>
      <c r="E331" s="660" t="s">
        <v>699</v>
      </c>
    </row>
    <row r="332" spans="2:7" ht="16.5" thickTop="1" thickBot="1" x14ac:dyDescent="0.35">
      <c r="C332" s="661" t="s">
        <v>700</v>
      </c>
      <c r="D332" s="749" t="s">
        <v>670</v>
      </c>
      <c r="E332" s="663" t="s">
        <v>701</v>
      </c>
    </row>
    <row r="333" spans="2:7" ht="16.5" thickTop="1" thickBot="1" x14ac:dyDescent="0.35">
      <c r="C333" s="667" t="s">
        <v>442</v>
      </c>
      <c r="D333" s="750">
        <v>45515090</v>
      </c>
      <c r="E333" s="669">
        <v>25239540</v>
      </c>
    </row>
    <row r="334" spans="2:7" ht="16.5" thickTop="1" thickBot="1" x14ac:dyDescent="0.35">
      <c r="C334" s="664" t="s">
        <v>785</v>
      </c>
      <c r="D334" s="666">
        <f>SUM(D333)</f>
        <v>45515090</v>
      </c>
      <c r="E334" s="666">
        <f>SUM(E330:E333)</f>
        <v>25239540</v>
      </c>
    </row>
    <row r="335" spans="2:7" ht="15.75" thickTop="1" x14ac:dyDescent="0.3"/>
    <row r="336" spans="2:7" ht="15.75" x14ac:dyDescent="0.3">
      <c r="D336" s="743"/>
      <c r="E336" s="743"/>
    </row>
    <row r="337" spans="2:7" ht="18" x14ac:dyDescent="0.3">
      <c r="B337" s="656" t="s">
        <v>786</v>
      </c>
    </row>
    <row r="338" spans="2:7" ht="18" x14ac:dyDescent="0.3">
      <c r="B338" s="746"/>
    </row>
    <row r="339" spans="2:7" ht="15" customHeight="1" x14ac:dyDescent="0.3">
      <c r="B339" s="986" t="s">
        <v>838</v>
      </c>
      <c r="C339" s="986"/>
      <c r="D339" s="986"/>
      <c r="E339" s="986"/>
      <c r="F339" s="986"/>
      <c r="G339" s="986"/>
    </row>
    <row r="340" spans="2:7" ht="15" customHeight="1" x14ac:dyDescent="0.3">
      <c r="B340" s="986"/>
      <c r="C340" s="986"/>
      <c r="D340" s="986"/>
      <c r="E340" s="986"/>
      <c r="F340" s="986"/>
      <c r="G340" s="986"/>
    </row>
    <row r="341" spans="2:7" ht="18" customHeight="1" x14ac:dyDescent="0.3">
      <c r="B341" s="986"/>
      <c r="C341" s="986"/>
      <c r="D341" s="986"/>
      <c r="E341" s="986"/>
      <c r="F341" s="986"/>
      <c r="G341" s="986"/>
    </row>
    <row r="342" spans="2:7" ht="15.75" thickBot="1" x14ac:dyDescent="0.35">
      <c r="C342" s="658"/>
      <c r="D342" s="748"/>
      <c r="E342" s="660" t="s">
        <v>699</v>
      </c>
    </row>
    <row r="343" spans="2:7" ht="16.5" thickTop="1" thickBot="1" x14ac:dyDescent="0.35">
      <c r="C343" s="661" t="s">
        <v>700</v>
      </c>
      <c r="D343" s="749" t="s">
        <v>670</v>
      </c>
      <c r="E343" s="663" t="s">
        <v>701</v>
      </c>
    </row>
    <row r="344" spans="2:7" ht="16.5" thickTop="1" thickBot="1" x14ac:dyDescent="0.35">
      <c r="C344" s="667" t="s">
        <v>787</v>
      </c>
      <c r="D344" s="750">
        <v>2409963016</v>
      </c>
      <c r="E344" s="669">
        <v>1509863015</v>
      </c>
    </row>
    <row r="345" spans="2:7" ht="16.5" thickTop="1" thickBot="1" x14ac:dyDescent="0.35">
      <c r="C345" s="664" t="s">
        <v>785</v>
      </c>
      <c r="D345" s="666">
        <f>SUM(D344)</f>
        <v>2409963016</v>
      </c>
      <c r="E345" s="666">
        <f>SUM(E341:E344)</f>
        <v>1509863015</v>
      </c>
    </row>
    <row r="346" spans="2:7" ht="15.75" thickTop="1" x14ac:dyDescent="0.3"/>
    <row r="347" spans="2:7" x14ac:dyDescent="0.3">
      <c r="C347" s="725"/>
      <c r="D347" s="751"/>
      <c r="E347" s="751"/>
    </row>
    <row r="348" spans="2:7" ht="18" x14ac:dyDescent="0.3">
      <c r="B348" s="656" t="s">
        <v>788</v>
      </c>
    </row>
    <row r="349" spans="2:7" ht="18" x14ac:dyDescent="0.3">
      <c r="B349" s="746"/>
    </row>
    <row r="350" spans="2:7" ht="15" customHeight="1" x14ac:dyDescent="0.3">
      <c r="B350" s="986" t="s">
        <v>838</v>
      </c>
      <c r="C350" s="986"/>
      <c r="D350" s="986"/>
      <c r="E350" s="986"/>
      <c r="F350" s="986"/>
      <c r="G350" s="986"/>
    </row>
    <row r="351" spans="2:7" ht="18" customHeight="1" x14ac:dyDescent="0.3">
      <c r="B351" s="986"/>
      <c r="C351" s="986"/>
      <c r="D351" s="986"/>
      <c r="E351" s="986"/>
      <c r="F351" s="986"/>
      <c r="G351" s="986"/>
    </row>
    <row r="352" spans="2:7" x14ac:dyDescent="0.3">
      <c r="B352" s="986"/>
      <c r="C352" s="986"/>
      <c r="D352" s="986"/>
      <c r="E352" s="986"/>
      <c r="F352" s="986"/>
      <c r="G352" s="986"/>
    </row>
    <row r="353" spans="2:10" x14ac:dyDescent="0.3">
      <c r="C353" s="658"/>
      <c r="D353" s="748"/>
      <c r="E353" s="660"/>
    </row>
    <row r="354" spans="2:10" ht="15.75" thickBot="1" x14ac:dyDescent="0.35">
      <c r="C354" s="658"/>
      <c r="D354" s="748"/>
      <c r="E354" s="660" t="s">
        <v>699</v>
      </c>
    </row>
    <row r="355" spans="2:10" ht="16.5" thickTop="1" thickBot="1" x14ac:dyDescent="0.35">
      <c r="C355" s="661" t="s">
        <v>700</v>
      </c>
      <c r="D355" s="749" t="s">
        <v>670</v>
      </c>
      <c r="E355" s="663" t="s">
        <v>701</v>
      </c>
    </row>
    <row r="356" spans="2:10" ht="16.5" thickTop="1" thickBot="1" x14ac:dyDescent="0.35">
      <c r="C356" s="667" t="s">
        <v>789</v>
      </c>
      <c r="D356" s="750">
        <v>30000000000</v>
      </c>
      <c r="E356" s="750">
        <v>15000000000</v>
      </c>
    </row>
    <row r="357" spans="2:10" ht="16.5" thickTop="1" thickBot="1" x14ac:dyDescent="0.35">
      <c r="C357" s="667" t="s">
        <v>790</v>
      </c>
      <c r="D357" s="750">
        <v>12067843850</v>
      </c>
      <c r="E357" s="750">
        <v>5520316446</v>
      </c>
    </row>
    <row r="358" spans="2:10" ht="16.5" thickTop="1" thickBot="1" x14ac:dyDescent="0.35">
      <c r="C358" s="664" t="s">
        <v>791</v>
      </c>
      <c r="D358" s="666">
        <f>SUM(D356:D357)</f>
        <v>42067843850</v>
      </c>
      <c r="E358" s="666">
        <f>SUM(E356:E357)</f>
        <v>20520316446</v>
      </c>
    </row>
    <row r="359" spans="2:10" ht="15.75" thickTop="1" x14ac:dyDescent="0.3"/>
    <row r="362" spans="2:10" ht="18" x14ac:dyDescent="0.3">
      <c r="B362" s="656" t="s">
        <v>792</v>
      </c>
    </row>
    <row r="363" spans="2:10" s="753" customFormat="1" ht="15.75" x14ac:dyDescent="0.25">
      <c r="B363" s="752" t="s">
        <v>793</v>
      </c>
      <c r="J363" s="754"/>
    </row>
    <row r="364" spans="2:10" s="753" customFormat="1" ht="15.75" x14ac:dyDescent="0.25">
      <c r="B364" s="753" t="s">
        <v>839</v>
      </c>
      <c r="J364" s="754"/>
    </row>
    <row r="365" spans="2:10" ht="15.75" thickBot="1" x14ac:dyDescent="0.35"/>
    <row r="366" spans="2:10" ht="16.5" thickTop="1" thickBot="1" x14ac:dyDescent="0.35">
      <c r="C366" s="661" t="s">
        <v>700</v>
      </c>
      <c r="D366" s="749" t="s">
        <v>794</v>
      </c>
      <c r="E366" s="755" t="s">
        <v>795</v>
      </c>
    </row>
    <row r="367" spans="2:10" ht="16.5" thickTop="1" thickBot="1" x14ac:dyDescent="0.35">
      <c r="C367" s="667" t="s">
        <v>796</v>
      </c>
      <c r="D367" s="750">
        <v>6600000000</v>
      </c>
      <c r="E367" s="756">
        <v>0.55000000000000004</v>
      </c>
    </row>
    <row r="368" spans="2:10" ht="16.5" thickTop="1" thickBot="1" x14ac:dyDescent="0.35">
      <c r="C368" s="667" t="s">
        <v>797</v>
      </c>
      <c r="D368" s="750">
        <v>1080000000</v>
      </c>
      <c r="E368" s="756">
        <v>0.09</v>
      </c>
    </row>
    <row r="369" spans="2:7" ht="16.5" thickTop="1" thickBot="1" x14ac:dyDescent="0.35">
      <c r="C369" s="667" t="s">
        <v>798</v>
      </c>
      <c r="D369" s="750">
        <v>1080000000</v>
      </c>
      <c r="E369" s="756">
        <v>0.09</v>
      </c>
    </row>
    <row r="370" spans="2:7" ht="16.5" thickTop="1" thickBot="1" x14ac:dyDescent="0.35">
      <c r="C370" s="667" t="s">
        <v>799</v>
      </c>
      <c r="D370" s="750">
        <v>1080000000</v>
      </c>
      <c r="E370" s="756">
        <v>0.09</v>
      </c>
    </row>
    <row r="371" spans="2:7" ht="16.5" thickTop="1" thickBot="1" x14ac:dyDescent="0.35">
      <c r="C371" s="667" t="s">
        <v>800</v>
      </c>
      <c r="D371" s="750">
        <v>1080000000</v>
      </c>
      <c r="E371" s="756">
        <v>0.09</v>
      </c>
    </row>
    <row r="372" spans="2:7" ht="16.5" thickTop="1" thickBot="1" x14ac:dyDescent="0.35">
      <c r="C372" s="667" t="s">
        <v>801</v>
      </c>
      <c r="D372" s="750">
        <v>1080000000</v>
      </c>
      <c r="E372" s="756">
        <v>0.09</v>
      </c>
    </row>
    <row r="373" spans="2:7" ht="18" customHeight="1" thickTop="1" thickBot="1" x14ac:dyDescent="0.35">
      <c r="B373" s="757"/>
      <c r="C373" s="664" t="s">
        <v>802</v>
      </c>
      <c r="D373" s="666">
        <f>SUM(D367:D372)</f>
        <v>12000000000</v>
      </c>
      <c r="E373" s="766">
        <f>SUM(E367:E372)</f>
        <v>0.99999999999999989</v>
      </c>
      <c r="F373" s="757"/>
      <c r="G373" s="757"/>
    </row>
    <row r="374" spans="2:7" ht="18" customHeight="1" thickTop="1" x14ac:dyDescent="0.3">
      <c r="B374" s="757"/>
      <c r="C374" s="757"/>
      <c r="D374" s="757"/>
      <c r="E374" s="757"/>
      <c r="F374" s="757"/>
      <c r="G374" s="757"/>
    </row>
    <row r="375" spans="2:7" ht="18" customHeight="1" x14ac:dyDescent="0.3">
      <c r="B375" s="757"/>
      <c r="C375" s="757"/>
      <c r="D375" s="757"/>
      <c r="E375" s="757"/>
      <c r="F375" s="757"/>
      <c r="G375" s="757"/>
    </row>
    <row r="376" spans="2:7" ht="18" customHeight="1" x14ac:dyDescent="0.3">
      <c r="B376" s="656" t="s">
        <v>803</v>
      </c>
      <c r="C376" s="757"/>
      <c r="D376" s="757"/>
      <c r="E376" s="757"/>
      <c r="F376" s="757"/>
      <c r="G376" s="757"/>
    </row>
    <row r="377" spans="2:7" ht="18" customHeight="1" x14ac:dyDescent="0.3">
      <c r="B377" s="757"/>
      <c r="C377" s="757"/>
      <c r="D377" s="757"/>
      <c r="E377" s="757"/>
      <c r="F377" s="757"/>
      <c r="G377" s="757"/>
    </row>
    <row r="378" spans="2:7" ht="15.75" customHeight="1" x14ac:dyDescent="0.3">
      <c r="B378" s="987" t="s">
        <v>804</v>
      </c>
      <c r="C378" s="987"/>
      <c r="D378" s="987"/>
      <c r="E378" s="987"/>
      <c r="F378" s="987"/>
      <c r="G378" s="987"/>
    </row>
    <row r="379" spans="2:7" ht="16.5" customHeight="1" x14ac:dyDescent="0.3">
      <c r="B379" s="987"/>
      <c r="C379" s="987"/>
      <c r="D379" s="987"/>
      <c r="E379" s="987"/>
      <c r="F379" s="987"/>
      <c r="G379" s="987"/>
    </row>
    <row r="380" spans="2:7" ht="18" customHeight="1" x14ac:dyDescent="0.3">
      <c r="B380" s="987"/>
      <c r="C380" s="987"/>
      <c r="D380" s="987"/>
      <c r="E380" s="987"/>
      <c r="F380" s="987"/>
      <c r="G380" s="987"/>
    </row>
    <row r="381" spans="2:7" ht="18" customHeight="1" x14ac:dyDescent="0.3">
      <c r="B381" s="757"/>
      <c r="C381" s="757"/>
      <c r="D381" s="757"/>
      <c r="E381" s="757"/>
      <c r="F381" s="757"/>
      <c r="G381" s="757"/>
    </row>
    <row r="382" spans="2:7" ht="18" customHeight="1" thickBot="1" x14ac:dyDescent="0.35">
      <c r="B382" s="757"/>
      <c r="E382" s="660" t="s">
        <v>699</v>
      </c>
      <c r="F382" s="757"/>
      <c r="G382" s="757"/>
    </row>
    <row r="383" spans="2:7" ht="18" customHeight="1" thickTop="1" thickBot="1" x14ac:dyDescent="0.35">
      <c r="B383" s="757"/>
      <c r="C383" s="661" t="s">
        <v>700</v>
      </c>
      <c r="D383" s="749" t="s">
        <v>670</v>
      </c>
      <c r="E383" s="663" t="s">
        <v>701</v>
      </c>
      <c r="F383" s="757"/>
      <c r="G383" s="757"/>
    </row>
    <row r="384" spans="2:7" ht="18" customHeight="1" thickTop="1" thickBot="1" x14ac:dyDescent="0.35">
      <c r="B384" s="757"/>
      <c r="C384" s="667" t="s">
        <v>805</v>
      </c>
      <c r="D384" s="750">
        <v>1618994215</v>
      </c>
      <c r="E384" s="758">
        <v>993626716</v>
      </c>
      <c r="F384" s="757"/>
      <c r="G384" s="757"/>
    </row>
    <row r="385" spans="2:7" ht="18" customHeight="1" thickTop="1" thickBot="1" x14ac:dyDescent="0.35">
      <c r="B385" s="757"/>
      <c r="C385" s="664" t="s">
        <v>806</v>
      </c>
      <c r="D385" s="666">
        <f>SUM(D384:D384)</f>
        <v>1618994215</v>
      </c>
      <c r="E385" s="666">
        <f>SUM(E380:E384)</f>
        <v>993626716</v>
      </c>
      <c r="F385" s="757"/>
      <c r="G385" s="757"/>
    </row>
    <row r="386" spans="2:7" ht="18" customHeight="1" thickTop="1" x14ac:dyDescent="0.3">
      <c r="B386" s="757"/>
      <c r="F386" s="757"/>
      <c r="G386" s="757"/>
    </row>
    <row r="387" spans="2:7" ht="18" customHeight="1" x14ac:dyDescent="0.3">
      <c r="B387" s="757"/>
      <c r="C387" s="757"/>
      <c r="D387" s="757"/>
      <c r="E387" s="757"/>
      <c r="F387" s="757"/>
      <c r="G387" s="757"/>
    </row>
    <row r="388" spans="2:7" ht="18" customHeight="1" x14ac:dyDescent="0.3">
      <c r="B388" s="656" t="s">
        <v>807</v>
      </c>
      <c r="C388" s="757"/>
      <c r="D388" s="757"/>
      <c r="E388" s="757"/>
      <c r="F388" s="757"/>
      <c r="G388" s="757"/>
    </row>
    <row r="389" spans="2:7" ht="18" customHeight="1" x14ac:dyDescent="0.3">
      <c r="B389" s="757"/>
      <c r="C389" s="757"/>
      <c r="D389" s="757"/>
      <c r="E389" s="757"/>
      <c r="F389" s="757"/>
      <c r="G389" s="757"/>
    </row>
    <row r="390" spans="2:7" ht="18" customHeight="1" x14ac:dyDescent="0.3">
      <c r="B390" s="987" t="s">
        <v>808</v>
      </c>
      <c r="C390" s="987"/>
      <c r="D390" s="987"/>
      <c r="E390" s="987"/>
      <c r="F390" s="987"/>
      <c r="G390" s="987"/>
    </row>
    <row r="391" spans="2:7" ht="18" customHeight="1" x14ac:dyDescent="0.3">
      <c r="B391" s="987"/>
      <c r="C391" s="987"/>
      <c r="D391" s="987"/>
      <c r="E391" s="987"/>
      <c r="F391" s="987"/>
      <c r="G391" s="987"/>
    </row>
    <row r="392" spans="2:7" ht="18" customHeight="1" x14ac:dyDescent="0.3">
      <c r="B392" s="987"/>
      <c r="C392" s="987"/>
      <c r="D392" s="987"/>
      <c r="E392" s="987"/>
      <c r="F392" s="987"/>
      <c r="G392" s="987"/>
    </row>
    <row r="393" spans="2:7" ht="18" customHeight="1" thickBot="1" x14ac:dyDescent="0.35">
      <c r="B393" s="757"/>
      <c r="E393" s="660" t="s">
        <v>699</v>
      </c>
      <c r="F393" s="757"/>
      <c r="G393" s="757"/>
    </row>
    <row r="394" spans="2:7" ht="18" customHeight="1" thickTop="1" thickBot="1" x14ac:dyDescent="0.35">
      <c r="C394" s="661" t="s">
        <v>700</v>
      </c>
      <c r="D394" s="749" t="s">
        <v>670</v>
      </c>
      <c r="E394" s="663" t="s">
        <v>701</v>
      </c>
      <c r="F394" s="757"/>
      <c r="G394" s="757"/>
    </row>
    <row r="395" spans="2:7" ht="18" customHeight="1" thickTop="1" thickBot="1" x14ac:dyDescent="0.35">
      <c r="C395" s="667" t="s">
        <v>809</v>
      </c>
      <c r="D395" s="750">
        <v>770442553</v>
      </c>
      <c r="E395" s="750">
        <v>770442553</v>
      </c>
      <c r="F395" s="757"/>
      <c r="G395" s="757"/>
    </row>
    <row r="396" spans="2:7" ht="18" customHeight="1" thickTop="1" thickBot="1" x14ac:dyDescent="0.35">
      <c r="C396" s="664" t="s">
        <v>810</v>
      </c>
      <c r="D396" s="666">
        <f>SUM(D395:D395)</f>
        <v>770442553</v>
      </c>
      <c r="E396" s="666">
        <f>SUM(E395:E395)</f>
        <v>770442553</v>
      </c>
      <c r="F396" s="757"/>
      <c r="G396" s="757"/>
    </row>
    <row r="397" spans="2:7" ht="18" customHeight="1" thickTop="1" x14ac:dyDescent="0.3">
      <c r="E397" s="757"/>
      <c r="F397" s="757"/>
      <c r="G397" s="757"/>
    </row>
    <row r="398" spans="2:7" ht="18" customHeight="1" x14ac:dyDescent="0.3">
      <c r="B398" s="757"/>
      <c r="C398" s="757"/>
      <c r="D398" s="743"/>
      <c r="E398" s="743"/>
      <c r="F398" s="757"/>
      <c r="G398" s="757"/>
    </row>
    <row r="399" spans="2:7" ht="18" customHeight="1" x14ac:dyDescent="0.3">
      <c r="B399" s="757"/>
      <c r="C399" s="757"/>
      <c r="D399" s="743"/>
      <c r="E399" s="743"/>
      <c r="F399" s="757"/>
      <c r="G399" s="757"/>
    </row>
    <row r="400" spans="2:7" ht="18" customHeight="1" x14ac:dyDescent="0.3">
      <c r="B400" s="757"/>
      <c r="C400" s="757"/>
      <c r="D400" s="743"/>
      <c r="E400" s="743"/>
      <c r="F400" s="757"/>
      <c r="G400" s="757"/>
    </row>
    <row r="401" spans="2:10" ht="18" customHeight="1" x14ac:dyDescent="0.3">
      <c r="B401" s="757"/>
      <c r="C401" s="757"/>
      <c r="D401" s="743"/>
      <c r="E401" s="743"/>
      <c r="F401" s="757"/>
      <c r="G401" s="757"/>
    </row>
    <row r="402" spans="2:10" ht="18" customHeight="1" x14ac:dyDescent="0.3">
      <c r="B402" s="757"/>
      <c r="C402" s="757"/>
      <c r="D402" s="757"/>
      <c r="E402" s="757"/>
      <c r="F402" s="757"/>
      <c r="G402" s="757"/>
    </row>
    <row r="403" spans="2:10" x14ac:dyDescent="0.3">
      <c r="B403" s="759"/>
    </row>
    <row r="404" spans="2:10" s="760" customFormat="1" x14ac:dyDescent="0.25">
      <c r="B404" s="985" t="s">
        <v>811</v>
      </c>
      <c r="C404" s="985"/>
      <c r="D404" s="760" t="s">
        <v>812</v>
      </c>
      <c r="E404" s="985" t="s">
        <v>813</v>
      </c>
      <c r="F404" s="985"/>
      <c r="G404" s="985"/>
      <c r="J404" s="761"/>
    </row>
    <row r="405" spans="2:10" s="760" customFormat="1" x14ac:dyDescent="0.25">
      <c r="B405" s="985" t="s">
        <v>330</v>
      </c>
      <c r="C405" s="985"/>
      <c r="D405" s="760" t="s">
        <v>814</v>
      </c>
      <c r="E405" s="985" t="s">
        <v>815</v>
      </c>
      <c r="F405" s="985"/>
      <c r="G405" s="985"/>
      <c r="J405" s="761"/>
    </row>
  </sheetData>
  <mergeCells count="51">
    <mergeCell ref="B29:G29"/>
    <mergeCell ref="A1:H1"/>
    <mergeCell ref="A2:G2"/>
    <mergeCell ref="B4:G4"/>
    <mergeCell ref="B6:G25"/>
    <mergeCell ref="B27:G27"/>
    <mergeCell ref="B55:G58"/>
    <mergeCell ref="B31:G32"/>
    <mergeCell ref="B33:G33"/>
    <mergeCell ref="B35:C35"/>
    <mergeCell ref="B36:G39"/>
    <mergeCell ref="B40:G41"/>
    <mergeCell ref="B43:G45"/>
    <mergeCell ref="B46:G47"/>
    <mergeCell ref="B48:G49"/>
    <mergeCell ref="B51:C51"/>
    <mergeCell ref="B52:G53"/>
    <mergeCell ref="B54:C54"/>
    <mergeCell ref="C142:F142"/>
    <mergeCell ref="B59:G61"/>
    <mergeCell ref="B62:C62"/>
    <mergeCell ref="B63:G65"/>
    <mergeCell ref="B66:C66"/>
    <mergeCell ref="B67:G68"/>
    <mergeCell ref="B69:C69"/>
    <mergeCell ref="B70:G74"/>
    <mergeCell ref="B78:G80"/>
    <mergeCell ref="B116:G117"/>
    <mergeCell ref="B133:G135"/>
    <mergeCell ref="C140:F140"/>
    <mergeCell ref="B328:G329"/>
    <mergeCell ref="B172:G173"/>
    <mergeCell ref="B194:G195"/>
    <mergeCell ref="B210:G211"/>
    <mergeCell ref="B224:G225"/>
    <mergeCell ref="B239:G240"/>
    <mergeCell ref="B241:G241"/>
    <mergeCell ref="B250:G252"/>
    <mergeCell ref="B265:G267"/>
    <mergeCell ref="B289:G290"/>
    <mergeCell ref="B300:G301"/>
    <mergeCell ref="B314:G315"/>
    <mergeCell ref="B405:C405"/>
    <mergeCell ref="E405:G405"/>
    <mergeCell ref="B330:G330"/>
    <mergeCell ref="B339:G341"/>
    <mergeCell ref="B350:G352"/>
    <mergeCell ref="B378:G380"/>
    <mergeCell ref="B390:G392"/>
    <mergeCell ref="B404:C404"/>
    <mergeCell ref="E404:G404"/>
  </mergeCells>
  <pageMargins left="0.78740157480314965" right="0.19685039370078741" top="1.1811023622047245" bottom="0.78740157480314965" header="0.31496062992125984" footer="0.31496062992125984"/>
  <pageSetup paperSize="9" scale="64" orientation="portrait" r:id="rId1"/>
  <headerFooter>
    <oddHeader>&amp;L&amp;8&amp;G</oddHeader>
  </headerFooter>
  <rowBreaks count="6" manualBreakCount="6">
    <brk id="49" max="6" man="1"/>
    <brk id="112" max="6" man="1"/>
    <brk id="169" max="6" man="1"/>
    <brk id="237" max="6" man="1"/>
    <brk id="302" max="6" man="1"/>
    <brk id="361" max="6"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386"/>
  <sheetViews>
    <sheetView topLeftCell="A79" workbookViewId="0">
      <selection activeCell="C93" sqref="C93"/>
    </sheetView>
  </sheetViews>
  <sheetFormatPr baseColWidth="10" defaultRowHeight="12.75" x14ac:dyDescent="0.2"/>
  <cols>
    <col min="2" max="2" width="55.7109375" bestFit="1" customWidth="1"/>
    <col min="3" max="3" width="18.140625" bestFit="1" customWidth="1"/>
    <col min="4" max="5" width="13.85546875" bestFit="1" customWidth="1"/>
  </cols>
  <sheetData>
    <row r="1" spans="1:3" ht="15.75" x14ac:dyDescent="0.25">
      <c r="A1" s="609" t="s">
        <v>65</v>
      </c>
      <c r="B1" s="610" t="s">
        <v>317</v>
      </c>
    </row>
    <row r="2" spans="1:3" ht="15.75" x14ac:dyDescent="0.25">
      <c r="A2" s="609" t="s">
        <v>65</v>
      </c>
      <c r="B2" s="610" t="s">
        <v>335</v>
      </c>
    </row>
    <row r="3" spans="1:3" x14ac:dyDescent="0.2">
      <c r="A3" s="611" t="s">
        <v>336</v>
      </c>
      <c r="B3" s="611" t="s">
        <v>337</v>
      </c>
    </row>
    <row r="4" spans="1:3" x14ac:dyDescent="0.2">
      <c r="A4" s="612" t="s">
        <v>338</v>
      </c>
      <c r="B4" s="612" t="s">
        <v>339</v>
      </c>
      <c r="C4" s="613" t="s">
        <v>340</v>
      </c>
    </row>
    <row r="5" spans="1:3" x14ac:dyDescent="0.2">
      <c r="A5" s="611">
        <v>1</v>
      </c>
      <c r="B5" s="611" t="s">
        <v>0</v>
      </c>
      <c r="C5" s="614">
        <v>59564549109</v>
      </c>
    </row>
    <row r="6" spans="1:3" x14ac:dyDescent="0.2">
      <c r="A6" s="611">
        <v>10</v>
      </c>
      <c r="B6" s="611" t="s">
        <v>341</v>
      </c>
      <c r="C6" s="614">
        <v>42392915770</v>
      </c>
    </row>
    <row r="7" spans="1:3" x14ac:dyDescent="0.2">
      <c r="A7" s="611">
        <v>101</v>
      </c>
      <c r="B7" s="611" t="s">
        <v>342</v>
      </c>
      <c r="C7" s="614">
        <v>1625211637</v>
      </c>
    </row>
    <row r="8" spans="1:3" x14ac:dyDescent="0.2">
      <c r="A8" s="611">
        <v>10101</v>
      </c>
      <c r="B8" s="611" t="s">
        <v>343</v>
      </c>
      <c r="C8" s="614">
        <v>5000000</v>
      </c>
    </row>
    <row r="9" spans="1:3" x14ac:dyDescent="0.2">
      <c r="A9" s="611">
        <v>10102</v>
      </c>
      <c r="B9" s="611" t="s">
        <v>344</v>
      </c>
      <c r="C9" s="614">
        <v>25529041</v>
      </c>
    </row>
    <row r="10" spans="1:3" x14ac:dyDescent="0.2">
      <c r="A10" s="611">
        <v>10103</v>
      </c>
      <c r="B10" s="611" t="s">
        <v>345</v>
      </c>
      <c r="C10" s="614">
        <v>2694157</v>
      </c>
    </row>
    <row r="11" spans="1:3" x14ac:dyDescent="0.2">
      <c r="A11" s="611">
        <v>10104</v>
      </c>
      <c r="B11" s="611" t="s">
        <v>346</v>
      </c>
      <c r="C11" s="614">
        <v>365889</v>
      </c>
    </row>
    <row r="12" spans="1:3" x14ac:dyDescent="0.2">
      <c r="A12" s="611">
        <v>10106</v>
      </c>
      <c r="B12" s="611" t="s">
        <v>347</v>
      </c>
      <c r="C12" s="614">
        <v>79174463</v>
      </c>
    </row>
    <row r="13" spans="1:3" x14ac:dyDescent="0.2">
      <c r="A13" s="611">
        <v>10107</v>
      </c>
      <c r="B13" s="611" t="s">
        <v>348</v>
      </c>
      <c r="C13" s="614">
        <v>11340152</v>
      </c>
    </row>
    <row r="14" spans="1:3" x14ac:dyDescent="0.2">
      <c r="A14" s="611">
        <v>10108</v>
      </c>
      <c r="B14" s="611" t="s">
        <v>349</v>
      </c>
      <c r="C14" s="614">
        <v>28039321</v>
      </c>
    </row>
    <row r="15" spans="1:3" x14ac:dyDescent="0.2">
      <c r="A15" s="611">
        <v>10109</v>
      </c>
      <c r="B15" s="611" t="s">
        <v>350</v>
      </c>
      <c r="C15" s="614">
        <v>14468</v>
      </c>
    </row>
    <row r="16" spans="1:3" x14ac:dyDescent="0.2">
      <c r="A16" s="611">
        <v>10110</v>
      </c>
      <c r="B16" s="611" t="s">
        <v>351</v>
      </c>
      <c r="C16" s="614">
        <v>5562035</v>
      </c>
    </row>
    <row r="17" spans="1:3" x14ac:dyDescent="0.2">
      <c r="A17" s="611">
        <v>10111</v>
      </c>
      <c r="B17" s="611" t="s">
        <v>352</v>
      </c>
      <c r="C17" s="614">
        <v>60250562</v>
      </c>
    </row>
    <row r="18" spans="1:3" x14ac:dyDescent="0.2">
      <c r="A18" s="611">
        <v>10115</v>
      </c>
      <c r="B18" s="611" t="s">
        <v>353</v>
      </c>
      <c r="C18" s="614">
        <v>316766</v>
      </c>
    </row>
    <row r="19" spans="1:3" x14ac:dyDescent="0.2">
      <c r="A19" s="611">
        <v>10116</v>
      </c>
      <c r="B19" s="611" t="s">
        <v>354</v>
      </c>
      <c r="C19" s="614">
        <v>938340665</v>
      </c>
    </row>
    <row r="20" spans="1:3" x14ac:dyDescent="0.2">
      <c r="A20" s="611">
        <v>10117</v>
      </c>
      <c r="B20" s="611" t="s">
        <v>355</v>
      </c>
      <c r="C20" s="614">
        <v>300329285</v>
      </c>
    </row>
    <row r="21" spans="1:3" x14ac:dyDescent="0.2">
      <c r="A21" s="611">
        <v>10118</v>
      </c>
      <c r="B21" s="611" t="s">
        <v>356</v>
      </c>
      <c r="C21" s="614">
        <v>35863004</v>
      </c>
    </row>
    <row r="22" spans="1:3" x14ac:dyDescent="0.2">
      <c r="A22" s="611">
        <v>10119</v>
      </c>
      <c r="B22" s="611" t="s">
        <v>357</v>
      </c>
      <c r="C22" s="614">
        <v>3275877</v>
      </c>
    </row>
    <row r="23" spans="1:3" x14ac:dyDescent="0.2">
      <c r="A23" s="611">
        <v>10121</v>
      </c>
      <c r="B23" s="611" t="s">
        <v>358</v>
      </c>
      <c r="C23" s="614">
        <v>96700717</v>
      </c>
    </row>
    <row r="24" spans="1:3" x14ac:dyDescent="0.2">
      <c r="A24" s="611">
        <v>10122</v>
      </c>
      <c r="B24" s="611" t="s">
        <v>359</v>
      </c>
      <c r="C24" s="614">
        <v>5000000</v>
      </c>
    </row>
    <row r="25" spans="1:3" x14ac:dyDescent="0.2">
      <c r="A25" s="611">
        <v>10125</v>
      </c>
      <c r="B25" s="611" t="s">
        <v>360</v>
      </c>
      <c r="C25" s="614">
        <v>7522671</v>
      </c>
    </row>
    <row r="26" spans="1:3" x14ac:dyDescent="0.2">
      <c r="A26" s="611">
        <v>10126</v>
      </c>
      <c r="B26" s="611" t="s">
        <v>361</v>
      </c>
      <c r="C26" s="614">
        <v>9873769</v>
      </c>
    </row>
    <row r="27" spans="1:3" x14ac:dyDescent="0.2">
      <c r="A27" s="611">
        <v>10128</v>
      </c>
      <c r="B27" s="611" t="s">
        <v>362</v>
      </c>
      <c r="C27" s="614">
        <v>7643063</v>
      </c>
    </row>
    <row r="28" spans="1:3" x14ac:dyDescent="0.2">
      <c r="A28" s="611">
        <v>10129</v>
      </c>
      <c r="B28" s="611" t="s">
        <v>363</v>
      </c>
      <c r="C28" s="614">
        <v>1573993</v>
      </c>
    </row>
    <row r="29" spans="1:3" x14ac:dyDescent="0.2">
      <c r="A29" s="611">
        <v>10130</v>
      </c>
      <c r="B29" s="611" t="s">
        <v>364</v>
      </c>
      <c r="C29" s="614">
        <v>801739</v>
      </c>
    </row>
    <row r="30" spans="1:3" x14ac:dyDescent="0.2">
      <c r="A30" s="611">
        <v>102</v>
      </c>
      <c r="B30" s="611" t="s">
        <v>365</v>
      </c>
      <c r="C30" s="614">
        <v>21780933510</v>
      </c>
    </row>
    <row r="31" spans="1:3" x14ac:dyDescent="0.2">
      <c r="A31" s="611">
        <v>10201</v>
      </c>
      <c r="B31" s="611" t="s">
        <v>366</v>
      </c>
      <c r="C31" s="614">
        <v>20986443249</v>
      </c>
    </row>
    <row r="32" spans="1:3" x14ac:dyDescent="0.2">
      <c r="A32" s="611">
        <v>102010001</v>
      </c>
      <c r="B32" s="611" t="s">
        <v>366</v>
      </c>
      <c r="C32" s="614">
        <v>20988377325</v>
      </c>
    </row>
    <row r="33" spans="1:3" x14ac:dyDescent="0.2">
      <c r="A33" s="611">
        <v>102010002</v>
      </c>
      <c r="B33" s="611" t="s">
        <v>367</v>
      </c>
      <c r="C33" s="614">
        <v>-1934076</v>
      </c>
    </row>
    <row r="34" spans="1:3" x14ac:dyDescent="0.2">
      <c r="A34" s="611">
        <v>10203</v>
      </c>
      <c r="B34" s="611" t="s">
        <v>368</v>
      </c>
      <c r="C34" s="614">
        <v>4362141</v>
      </c>
    </row>
    <row r="35" spans="1:3" x14ac:dyDescent="0.2">
      <c r="A35" s="611">
        <v>10205</v>
      </c>
      <c r="B35" s="611" t="s">
        <v>369</v>
      </c>
      <c r="C35" s="614">
        <v>72321572</v>
      </c>
    </row>
    <row r="36" spans="1:3" x14ac:dyDescent="0.2">
      <c r="A36" s="611">
        <v>10206</v>
      </c>
      <c r="B36" s="611" t="s">
        <v>370</v>
      </c>
      <c r="C36" s="614">
        <v>431427812</v>
      </c>
    </row>
    <row r="37" spans="1:3" x14ac:dyDescent="0.2">
      <c r="A37" s="611">
        <v>10212</v>
      </c>
      <c r="B37" s="611" t="s">
        <v>371</v>
      </c>
      <c r="C37" s="614">
        <v>38072000</v>
      </c>
    </row>
    <row r="38" spans="1:3" x14ac:dyDescent="0.2">
      <c r="A38" s="611">
        <v>10216</v>
      </c>
      <c r="B38" s="611" t="s">
        <v>372</v>
      </c>
      <c r="C38" s="614">
        <v>233831663</v>
      </c>
    </row>
    <row r="39" spans="1:3" x14ac:dyDescent="0.2">
      <c r="A39" s="611">
        <v>10219</v>
      </c>
      <c r="B39" s="611" t="s">
        <v>373</v>
      </c>
      <c r="C39" s="614">
        <v>10435000</v>
      </c>
    </row>
    <row r="40" spans="1:3" x14ac:dyDescent="0.2">
      <c r="A40" s="611">
        <v>10221</v>
      </c>
      <c r="B40" s="611" t="s">
        <v>374</v>
      </c>
      <c r="C40" s="614">
        <v>520073</v>
      </c>
    </row>
    <row r="41" spans="1:3" x14ac:dyDescent="0.2">
      <c r="A41" s="611">
        <v>10222</v>
      </c>
      <c r="B41" s="611" t="s">
        <v>375</v>
      </c>
      <c r="C41" s="614">
        <v>3520000</v>
      </c>
    </row>
    <row r="42" spans="1:3" x14ac:dyDescent="0.2">
      <c r="A42" s="611">
        <v>103</v>
      </c>
      <c r="B42" s="611" t="s">
        <v>376</v>
      </c>
      <c r="C42" s="614">
        <v>15689811023</v>
      </c>
    </row>
    <row r="43" spans="1:3" x14ac:dyDescent="0.2">
      <c r="A43" s="611">
        <v>10302</v>
      </c>
      <c r="B43" s="611" t="s">
        <v>377</v>
      </c>
      <c r="C43" s="614">
        <v>3571159543</v>
      </c>
    </row>
    <row r="44" spans="1:3" x14ac:dyDescent="0.2">
      <c r="A44" s="611">
        <v>10303</v>
      </c>
      <c r="B44" s="611" t="s">
        <v>378</v>
      </c>
      <c r="C44" s="614">
        <v>4459794183</v>
      </c>
    </row>
    <row r="45" spans="1:3" x14ac:dyDescent="0.2">
      <c r="A45" s="611">
        <v>10306</v>
      </c>
      <c r="B45" s="611" t="s">
        <v>379</v>
      </c>
      <c r="C45" s="614">
        <v>2610425262</v>
      </c>
    </row>
    <row r="46" spans="1:3" x14ac:dyDescent="0.2">
      <c r="A46" s="611">
        <v>10307</v>
      </c>
      <c r="B46" s="611" t="s">
        <v>380</v>
      </c>
      <c r="C46" s="614">
        <v>1516958244</v>
      </c>
    </row>
    <row r="47" spans="1:3" x14ac:dyDescent="0.2">
      <c r="A47" s="611">
        <v>10308</v>
      </c>
      <c r="B47" s="611" t="s">
        <v>381</v>
      </c>
      <c r="C47" s="614">
        <v>245319442</v>
      </c>
    </row>
    <row r="48" spans="1:3" x14ac:dyDescent="0.2">
      <c r="A48" s="611">
        <v>10309</v>
      </c>
      <c r="B48" s="611" t="s">
        <v>382</v>
      </c>
      <c r="C48" s="614">
        <v>3282445258</v>
      </c>
    </row>
    <row r="49" spans="1:3" x14ac:dyDescent="0.2">
      <c r="A49" s="611">
        <v>10310</v>
      </c>
      <c r="B49" s="611" t="s">
        <v>383</v>
      </c>
      <c r="C49" s="614">
        <v>3709091</v>
      </c>
    </row>
    <row r="50" spans="1:3" x14ac:dyDescent="0.2">
      <c r="A50" s="611">
        <v>105</v>
      </c>
      <c r="B50" s="611" t="s">
        <v>384</v>
      </c>
      <c r="C50" s="614">
        <v>1214252392</v>
      </c>
    </row>
    <row r="51" spans="1:3" x14ac:dyDescent="0.2">
      <c r="A51" s="611">
        <v>10501</v>
      </c>
      <c r="B51" s="611" t="s">
        <v>385</v>
      </c>
      <c r="C51" s="614">
        <v>1026075205</v>
      </c>
    </row>
    <row r="52" spans="1:3" x14ac:dyDescent="0.2">
      <c r="A52" s="611">
        <v>10502</v>
      </c>
      <c r="B52" s="611" t="s">
        <v>386</v>
      </c>
      <c r="C52" s="614">
        <v>14078548</v>
      </c>
    </row>
    <row r="53" spans="1:3" x14ac:dyDescent="0.2">
      <c r="A53" s="611">
        <v>10503</v>
      </c>
      <c r="B53" s="611" t="s">
        <v>387</v>
      </c>
      <c r="C53" s="614">
        <v>174098639</v>
      </c>
    </row>
    <row r="54" spans="1:3" x14ac:dyDescent="0.2">
      <c r="A54" s="611">
        <v>106</v>
      </c>
      <c r="B54" s="611" t="s">
        <v>388</v>
      </c>
      <c r="C54" s="614">
        <v>2082707208</v>
      </c>
    </row>
    <row r="55" spans="1:3" x14ac:dyDescent="0.2">
      <c r="A55" s="611">
        <v>10602</v>
      </c>
      <c r="B55" s="611" t="s">
        <v>389</v>
      </c>
      <c r="C55" s="614">
        <v>113219324</v>
      </c>
    </row>
    <row r="56" spans="1:3" x14ac:dyDescent="0.2">
      <c r="A56" s="611">
        <v>10603</v>
      </c>
      <c r="B56" s="611" t="s">
        <v>390</v>
      </c>
      <c r="C56" s="614">
        <v>33000000</v>
      </c>
    </row>
    <row r="57" spans="1:3" x14ac:dyDescent="0.2">
      <c r="A57" s="611">
        <v>10605</v>
      </c>
      <c r="B57" s="611" t="s">
        <v>391</v>
      </c>
      <c r="C57" s="614">
        <v>63597627</v>
      </c>
    </row>
    <row r="58" spans="1:3" x14ac:dyDescent="0.2">
      <c r="A58" s="611">
        <v>10606</v>
      </c>
      <c r="B58" s="611" t="s">
        <v>392</v>
      </c>
      <c r="C58" s="614">
        <v>1540957882</v>
      </c>
    </row>
    <row r="59" spans="1:3" x14ac:dyDescent="0.2">
      <c r="A59" s="611">
        <v>10607</v>
      </c>
      <c r="B59" s="611" t="s">
        <v>393</v>
      </c>
      <c r="C59" s="614">
        <v>719190</v>
      </c>
    </row>
    <row r="60" spans="1:3" x14ac:dyDescent="0.2">
      <c r="A60" s="611">
        <v>10608</v>
      </c>
      <c r="B60" s="611" t="s">
        <v>394</v>
      </c>
      <c r="C60" s="614">
        <v>331213185</v>
      </c>
    </row>
    <row r="61" spans="1:3" x14ac:dyDescent="0.2">
      <c r="A61" s="611">
        <v>11</v>
      </c>
      <c r="B61" s="611" t="s">
        <v>395</v>
      </c>
      <c r="C61" s="614">
        <v>17171633339</v>
      </c>
    </row>
    <row r="62" spans="1:3" x14ac:dyDescent="0.2">
      <c r="A62" s="611">
        <v>114</v>
      </c>
      <c r="B62" s="611" t="s">
        <v>396</v>
      </c>
      <c r="C62" s="614">
        <v>16961851338</v>
      </c>
    </row>
    <row r="63" spans="1:3" x14ac:dyDescent="0.2">
      <c r="A63" s="611">
        <v>11401</v>
      </c>
      <c r="B63" s="611" t="s">
        <v>397</v>
      </c>
      <c r="C63" s="614">
        <v>1760217217</v>
      </c>
    </row>
    <row r="64" spans="1:3" x14ac:dyDescent="0.2">
      <c r="A64" s="611">
        <v>11402</v>
      </c>
      <c r="B64" s="611" t="s">
        <v>398</v>
      </c>
      <c r="C64" s="614">
        <v>1357121513</v>
      </c>
    </row>
    <row r="65" spans="1:3" x14ac:dyDescent="0.2">
      <c r="A65" s="611">
        <v>11403</v>
      </c>
      <c r="B65" s="611" t="s">
        <v>399</v>
      </c>
      <c r="C65" s="614">
        <v>563110331</v>
      </c>
    </row>
    <row r="66" spans="1:3" x14ac:dyDescent="0.2">
      <c r="A66" s="611">
        <v>11404</v>
      </c>
      <c r="B66" s="611" t="s">
        <v>400</v>
      </c>
      <c r="C66" s="614">
        <v>25160885696</v>
      </c>
    </row>
    <row r="67" spans="1:3" x14ac:dyDescent="0.2">
      <c r="A67" s="611">
        <v>11405</v>
      </c>
      <c r="B67" s="611" t="s">
        <v>401</v>
      </c>
      <c r="C67" s="614">
        <v>25073834</v>
      </c>
    </row>
    <row r="68" spans="1:3" x14ac:dyDescent="0.2">
      <c r="A68" s="611">
        <v>11406</v>
      </c>
      <c r="B68" s="611" t="s">
        <v>402</v>
      </c>
      <c r="C68" s="614">
        <v>1828818138</v>
      </c>
    </row>
    <row r="69" spans="1:3" x14ac:dyDescent="0.2">
      <c r="A69" s="611">
        <v>11407</v>
      </c>
      <c r="B69" s="611" t="s">
        <v>403</v>
      </c>
      <c r="C69" s="614">
        <v>448864620</v>
      </c>
    </row>
    <row r="70" spans="1:3" x14ac:dyDescent="0.2">
      <c r="A70" s="611">
        <v>11408</v>
      </c>
      <c r="B70" s="611" t="s">
        <v>404</v>
      </c>
      <c r="C70" s="614">
        <v>526542857</v>
      </c>
    </row>
    <row r="71" spans="1:3" x14ac:dyDescent="0.2">
      <c r="A71" s="611">
        <v>11409</v>
      </c>
      <c r="B71" s="611" t="s">
        <v>405</v>
      </c>
      <c r="C71" s="614">
        <v>560269030</v>
      </c>
    </row>
    <row r="72" spans="1:3" x14ac:dyDescent="0.2">
      <c r="A72" s="611">
        <v>11410</v>
      </c>
      <c r="B72" s="611" t="s">
        <v>406</v>
      </c>
      <c r="C72" s="614">
        <v>359160564</v>
      </c>
    </row>
    <row r="73" spans="1:3" x14ac:dyDescent="0.2">
      <c r="A73" s="611">
        <v>11499</v>
      </c>
      <c r="B73" s="611" t="s">
        <v>407</v>
      </c>
      <c r="C73" s="614">
        <v>-15628212462</v>
      </c>
    </row>
    <row r="74" spans="1:3" x14ac:dyDescent="0.2">
      <c r="A74" s="611">
        <v>116</v>
      </c>
      <c r="B74" s="611" t="s">
        <v>408</v>
      </c>
      <c r="C74" s="614">
        <v>168396620</v>
      </c>
    </row>
    <row r="75" spans="1:3" x14ac:dyDescent="0.2">
      <c r="A75" s="611">
        <v>11603</v>
      </c>
      <c r="B75" s="611" t="s">
        <v>409</v>
      </c>
      <c r="C75" s="614">
        <v>168396620</v>
      </c>
    </row>
    <row r="76" spans="1:3" x14ac:dyDescent="0.2">
      <c r="A76" s="611">
        <v>117</v>
      </c>
      <c r="B76" s="611" t="s">
        <v>410</v>
      </c>
      <c r="C76" s="614">
        <v>41385381</v>
      </c>
    </row>
    <row r="77" spans="1:3" x14ac:dyDescent="0.2">
      <c r="A77" s="611">
        <v>11701</v>
      </c>
      <c r="B77" s="611" t="s">
        <v>411</v>
      </c>
      <c r="C77" s="614">
        <v>296379424</v>
      </c>
    </row>
    <row r="78" spans="1:3" x14ac:dyDescent="0.2">
      <c r="A78" s="611">
        <v>11799</v>
      </c>
      <c r="B78" s="611" t="s">
        <v>412</v>
      </c>
      <c r="C78" s="614">
        <v>-254994043</v>
      </c>
    </row>
    <row r="79" spans="1:3" x14ac:dyDescent="0.2">
      <c r="A79" s="611">
        <v>2</v>
      </c>
      <c r="B79" s="611" t="s">
        <v>1</v>
      </c>
      <c r="C79" s="614">
        <f>+C80+C113</f>
        <v>36875467568</v>
      </c>
    </row>
    <row r="80" spans="1:3" x14ac:dyDescent="0.2">
      <c r="A80" s="611">
        <v>20</v>
      </c>
      <c r="B80" s="611" t="s">
        <v>413</v>
      </c>
      <c r="C80" s="614">
        <f>+C81+C85+C93+C106+C109+C111</f>
        <v>36372685808</v>
      </c>
    </row>
    <row r="81" spans="1:5" x14ac:dyDescent="0.2">
      <c r="A81" s="611">
        <v>201</v>
      </c>
      <c r="B81" s="611" t="s">
        <v>414</v>
      </c>
      <c r="C81" s="614">
        <v>5868448996</v>
      </c>
    </row>
    <row r="82" spans="1:5" x14ac:dyDescent="0.2">
      <c r="A82" s="611">
        <v>20101</v>
      </c>
      <c r="B82" s="611" t="s">
        <v>415</v>
      </c>
      <c r="C82" s="615">
        <v>528665156</v>
      </c>
    </row>
    <row r="83" spans="1:5" x14ac:dyDescent="0.2">
      <c r="A83" s="611">
        <v>20103</v>
      </c>
      <c r="B83" s="611" t="s">
        <v>416</v>
      </c>
      <c r="C83" s="615">
        <v>139736489</v>
      </c>
    </row>
    <row r="84" spans="1:5" x14ac:dyDescent="0.2">
      <c r="A84" s="611">
        <v>20104</v>
      </c>
      <c r="B84" s="611" t="s">
        <v>417</v>
      </c>
      <c r="C84" s="615">
        <v>5200047351</v>
      </c>
    </row>
    <row r="85" spans="1:5" x14ac:dyDescent="0.2">
      <c r="A85" s="611">
        <v>202</v>
      </c>
      <c r="B85" s="611" t="s">
        <v>418</v>
      </c>
      <c r="C85" s="614">
        <v>3165257362</v>
      </c>
    </row>
    <row r="86" spans="1:5" x14ac:dyDescent="0.2">
      <c r="A86" s="611">
        <v>20201</v>
      </c>
      <c r="B86" s="611" t="s">
        <v>419</v>
      </c>
      <c r="C86" s="615">
        <v>78020058</v>
      </c>
    </row>
    <row r="87" spans="1:5" x14ac:dyDescent="0.2">
      <c r="A87" s="611">
        <v>20202</v>
      </c>
      <c r="B87" s="611" t="s">
        <v>420</v>
      </c>
      <c r="C87" s="616">
        <v>233316</v>
      </c>
    </row>
    <row r="88" spans="1:5" x14ac:dyDescent="0.2">
      <c r="A88" s="611">
        <v>20210</v>
      </c>
      <c r="B88" s="611" t="s">
        <v>421</v>
      </c>
      <c r="C88" s="617">
        <v>728008</v>
      </c>
    </row>
    <row r="89" spans="1:5" x14ac:dyDescent="0.2">
      <c r="A89" s="611">
        <v>20216</v>
      </c>
      <c r="B89" s="611" t="s">
        <v>422</v>
      </c>
      <c r="C89" s="616">
        <v>75202447</v>
      </c>
    </row>
    <row r="90" spans="1:5" x14ac:dyDescent="0.2">
      <c r="A90" s="611">
        <v>20217</v>
      </c>
      <c r="B90" s="611" t="s">
        <v>423</v>
      </c>
      <c r="C90" s="616">
        <v>14738653</v>
      </c>
    </row>
    <row r="91" spans="1:5" x14ac:dyDescent="0.2">
      <c r="A91" s="611">
        <v>20218</v>
      </c>
      <c r="B91" s="611" t="s">
        <v>424</v>
      </c>
      <c r="C91" s="617">
        <v>196334880</v>
      </c>
    </row>
    <row r="92" spans="1:5" x14ac:dyDescent="0.2">
      <c r="A92" s="611">
        <v>20219</v>
      </c>
      <c r="B92" s="611" t="s">
        <v>659</v>
      </c>
      <c r="C92" s="618">
        <v>2800000000</v>
      </c>
      <c r="E92" s="619"/>
    </row>
    <row r="93" spans="1:5" x14ac:dyDescent="0.2">
      <c r="A93" s="611">
        <v>203</v>
      </c>
      <c r="B93" s="611" t="s">
        <v>425</v>
      </c>
      <c r="C93" s="614">
        <v>21687166144</v>
      </c>
    </row>
    <row r="94" spans="1:5" x14ac:dyDescent="0.2">
      <c r="A94" s="611">
        <v>20303</v>
      </c>
      <c r="B94" s="611" t="s">
        <v>426</v>
      </c>
      <c r="C94" s="614">
        <v>3879876713</v>
      </c>
    </row>
    <row r="95" spans="1:5" x14ac:dyDescent="0.2">
      <c r="A95" s="611">
        <v>20307</v>
      </c>
      <c r="B95" s="611" t="s">
        <v>427</v>
      </c>
      <c r="C95" s="614">
        <v>687961597</v>
      </c>
    </row>
    <row r="96" spans="1:5" x14ac:dyDescent="0.2">
      <c r="A96" s="611">
        <v>20308</v>
      </c>
      <c r="B96" s="611" t="s">
        <v>428</v>
      </c>
      <c r="C96" s="614">
        <v>1573559359</v>
      </c>
    </row>
    <row r="97" spans="1:3" x14ac:dyDescent="0.2">
      <c r="A97" s="611">
        <v>20309</v>
      </c>
      <c r="B97" s="611" t="s">
        <v>429</v>
      </c>
      <c r="C97" s="614">
        <v>1065237752</v>
      </c>
    </row>
    <row r="98" spans="1:3" x14ac:dyDescent="0.2">
      <c r="A98" s="611">
        <v>20310</v>
      </c>
      <c r="B98" s="611" t="s">
        <v>430</v>
      </c>
      <c r="C98" s="614">
        <v>2058054064</v>
      </c>
    </row>
    <row r="99" spans="1:3" x14ac:dyDescent="0.2">
      <c r="A99" s="611">
        <v>20311</v>
      </c>
      <c r="B99" s="611" t="s">
        <v>431</v>
      </c>
      <c r="C99" s="614">
        <v>662821919</v>
      </c>
    </row>
    <row r="100" spans="1:3" x14ac:dyDescent="0.2">
      <c r="A100" s="611">
        <v>20312</v>
      </c>
      <c r="B100" s="611" t="s">
        <v>432</v>
      </c>
      <c r="C100" s="614">
        <v>2169545206</v>
      </c>
    </row>
    <row r="101" spans="1:3" x14ac:dyDescent="0.2">
      <c r="A101" s="611">
        <v>20313</v>
      </c>
      <c r="B101" s="611" t="s">
        <v>433</v>
      </c>
      <c r="C101" s="614">
        <v>2552191783</v>
      </c>
    </row>
    <row r="102" spans="1:3" x14ac:dyDescent="0.2">
      <c r="A102" s="611">
        <v>20314</v>
      </c>
      <c r="B102" s="611" t="s">
        <v>434</v>
      </c>
      <c r="C102" s="614">
        <v>2163868493</v>
      </c>
    </row>
    <row r="103" spans="1:3" x14ac:dyDescent="0.2">
      <c r="A103" s="611">
        <v>20318</v>
      </c>
      <c r="B103" s="611" t="s">
        <v>435</v>
      </c>
      <c r="C103" s="614">
        <v>1110136989</v>
      </c>
    </row>
    <row r="104" spans="1:3" x14ac:dyDescent="0.2">
      <c r="A104" s="611">
        <v>20322</v>
      </c>
      <c r="B104" s="611" t="s">
        <v>436</v>
      </c>
      <c r="C104" s="614">
        <v>1030082192</v>
      </c>
    </row>
    <row r="105" spans="1:3" x14ac:dyDescent="0.2">
      <c r="A105" s="611">
        <v>20325</v>
      </c>
      <c r="B105" s="611" t="s">
        <v>437</v>
      </c>
      <c r="C105" s="614">
        <v>2733830077</v>
      </c>
    </row>
    <row r="106" spans="1:3" x14ac:dyDescent="0.2">
      <c r="A106" s="611">
        <v>204</v>
      </c>
      <c r="B106" s="611" t="s">
        <v>438</v>
      </c>
      <c r="C106" s="614">
        <v>1352767114</v>
      </c>
    </row>
    <row r="107" spans="1:3" x14ac:dyDescent="0.2">
      <c r="A107" s="611">
        <v>20401</v>
      </c>
      <c r="B107" s="611" t="s">
        <v>439</v>
      </c>
      <c r="C107" s="617">
        <v>820164384</v>
      </c>
    </row>
    <row r="108" spans="1:3" x14ac:dyDescent="0.2">
      <c r="A108" s="611">
        <v>20402</v>
      </c>
      <c r="B108" s="611" t="s">
        <v>440</v>
      </c>
      <c r="C108" s="617">
        <v>532602730</v>
      </c>
    </row>
    <row r="109" spans="1:3" x14ac:dyDescent="0.2">
      <c r="A109" s="611">
        <v>205</v>
      </c>
      <c r="B109" s="611" t="s">
        <v>441</v>
      </c>
      <c r="C109" s="614">
        <v>15633755</v>
      </c>
    </row>
    <row r="110" spans="1:3" x14ac:dyDescent="0.2">
      <c r="A110" s="611">
        <v>20501</v>
      </c>
      <c r="B110" s="611" t="s">
        <v>442</v>
      </c>
      <c r="C110" s="614">
        <v>15633755</v>
      </c>
    </row>
    <row r="111" spans="1:3" x14ac:dyDescent="0.2">
      <c r="A111" s="611">
        <v>207</v>
      </c>
      <c r="B111" s="611" t="s">
        <v>443</v>
      </c>
      <c r="C111" s="614">
        <v>4283412437</v>
      </c>
    </row>
    <row r="112" spans="1:3" x14ac:dyDescent="0.2">
      <c r="A112" s="611">
        <v>20701</v>
      </c>
      <c r="B112" s="611" t="s">
        <v>444</v>
      </c>
      <c r="C112" s="614">
        <v>4283412437</v>
      </c>
    </row>
    <row r="113" spans="1:4" x14ac:dyDescent="0.2">
      <c r="A113" s="611">
        <v>21</v>
      </c>
      <c r="B113" s="611" t="s">
        <v>445</v>
      </c>
      <c r="C113" s="614">
        <v>502781760</v>
      </c>
    </row>
    <row r="114" spans="1:4" x14ac:dyDescent="0.2">
      <c r="A114" s="611">
        <v>211</v>
      </c>
      <c r="B114" s="611" t="s">
        <v>446</v>
      </c>
      <c r="C114" s="614">
        <v>502781760</v>
      </c>
    </row>
    <row r="115" spans="1:4" x14ac:dyDescent="0.2">
      <c r="A115" s="611">
        <v>21101</v>
      </c>
      <c r="B115" s="611" t="s">
        <v>447</v>
      </c>
      <c r="C115" s="614">
        <v>502781760</v>
      </c>
    </row>
    <row r="116" spans="1:4" x14ac:dyDescent="0.2">
      <c r="A116" s="611">
        <v>3</v>
      </c>
      <c r="B116" s="611" t="s">
        <v>131</v>
      </c>
      <c r="C116" s="614">
        <f>+C117+C119+C122</f>
        <v>22689081541</v>
      </c>
    </row>
    <row r="117" spans="1:4" x14ac:dyDescent="0.2">
      <c r="A117" s="611">
        <v>301</v>
      </c>
      <c r="B117" s="611" t="s">
        <v>448</v>
      </c>
      <c r="C117" s="614">
        <v>10000000000</v>
      </c>
    </row>
    <row r="118" spans="1:4" x14ac:dyDescent="0.2">
      <c r="A118" s="611">
        <v>30101</v>
      </c>
      <c r="B118" s="611" t="s">
        <v>449</v>
      </c>
      <c r="C118" s="614">
        <v>10000000000</v>
      </c>
    </row>
    <row r="119" spans="1:4" x14ac:dyDescent="0.2">
      <c r="A119" s="611">
        <v>302</v>
      </c>
      <c r="B119" s="611" t="s">
        <v>450</v>
      </c>
      <c r="C119" s="614">
        <v>1266645665</v>
      </c>
    </row>
    <row r="120" spans="1:4" x14ac:dyDescent="0.2">
      <c r="A120" s="611">
        <v>30201</v>
      </c>
      <c r="B120" s="611" t="s">
        <v>451</v>
      </c>
      <c r="C120" s="614">
        <v>993626716</v>
      </c>
    </row>
    <row r="121" spans="1:4" x14ac:dyDescent="0.2">
      <c r="A121" s="611">
        <v>30202</v>
      </c>
      <c r="B121" s="611" t="s">
        <v>452</v>
      </c>
      <c r="C121" s="614">
        <v>273018949</v>
      </c>
    </row>
    <row r="122" spans="1:4" x14ac:dyDescent="0.2">
      <c r="A122" s="611">
        <v>303</v>
      </c>
      <c r="B122" s="611" t="s">
        <v>453</v>
      </c>
      <c r="C122" s="614">
        <f>SUM(C123:C126)</f>
        <v>11422435876</v>
      </c>
    </row>
    <row r="123" spans="1:4" x14ac:dyDescent="0.2">
      <c r="A123" s="611">
        <v>30312</v>
      </c>
      <c r="B123" s="611" t="s">
        <v>454</v>
      </c>
      <c r="C123" s="614">
        <v>0</v>
      </c>
    </row>
    <row r="124" spans="1:4" x14ac:dyDescent="0.2">
      <c r="A124" s="611">
        <v>30313</v>
      </c>
      <c r="B124" s="611" t="s">
        <v>455</v>
      </c>
      <c r="C124" s="614">
        <v>4346250305</v>
      </c>
      <c r="D124" s="619">
        <f>+C124+C125</f>
        <v>9764995885</v>
      </c>
    </row>
    <row r="125" spans="1:4" x14ac:dyDescent="0.2">
      <c r="A125" s="611">
        <v>30314</v>
      </c>
      <c r="B125" s="611" t="s">
        <v>456</v>
      </c>
      <c r="C125" s="614">
        <v>5418745580</v>
      </c>
    </row>
    <row r="126" spans="1:4" x14ac:dyDescent="0.2">
      <c r="A126" s="611">
        <v>30399</v>
      </c>
      <c r="B126" s="611" t="s">
        <v>457</v>
      </c>
      <c r="C126" s="614">
        <v>1657439991</v>
      </c>
    </row>
    <row r="127" spans="1:4" x14ac:dyDescent="0.2">
      <c r="A127" s="611">
        <v>4</v>
      </c>
      <c r="B127" s="611" t="s">
        <v>458</v>
      </c>
      <c r="C127" s="614">
        <v>19718259829</v>
      </c>
    </row>
    <row r="128" spans="1:4" x14ac:dyDescent="0.2">
      <c r="A128" s="611">
        <v>401</v>
      </c>
      <c r="B128" s="611" t="s">
        <v>459</v>
      </c>
      <c r="C128" s="614">
        <v>6462805205</v>
      </c>
    </row>
    <row r="129" spans="1:3" x14ac:dyDescent="0.2">
      <c r="A129" s="611">
        <v>40101</v>
      </c>
      <c r="B129" s="611" t="s">
        <v>460</v>
      </c>
      <c r="C129" s="614">
        <v>5582103555</v>
      </c>
    </row>
    <row r="130" spans="1:3" x14ac:dyDescent="0.2">
      <c r="A130" s="611">
        <v>40102</v>
      </c>
      <c r="B130" s="611" t="s">
        <v>461</v>
      </c>
      <c r="C130" s="614">
        <v>691883818</v>
      </c>
    </row>
    <row r="131" spans="1:3" x14ac:dyDescent="0.2">
      <c r="A131" s="611">
        <v>40106</v>
      </c>
      <c r="B131" s="611" t="s">
        <v>462</v>
      </c>
      <c r="C131" s="614">
        <v>-21387727</v>
      </c>
    </row>
    <row r="132" spans="1:3" x14ac:dyDescent="0.2">
      <c r="A132" s="611">
        <v>40107</v>
      </c>
      <c r="B132" s="611" t="s">
        <v>463</v>
      </c>
      <c r="C132" s="614">
        <v>242278014</v>
      </c>
    </row>
    <row r="133" spans="1:3" x14ac:dyDescent="0.2">
      <c r="A133" s="611">
        <v>40108</v>
      </c>
      <c r="B133" s="611" t="s">
        <v>464</v>
      </c>
      <c r="C133" s="614">
        <v>27909088</v>
      </c>
    </row>
    <row r="134" spans="1:3" x14ac:dyDescent="0.2">
      <c r="A134" s="611">
        <v>40109</v>
      </c>
      <c r="B134" s="611" t="s">
        <v>465</v>
      </c>
      <c r="C134" s="614">
        <v>-59981543</v>
      </c>
    </row>
    <row r="135" spans="1:3" x14ac:dyDescent="0.2">
      <c r="A135" s="611">
        <v>403</v>
      </c>
      <c r="B135" s="611" t="s">
        <v>466</v>
      </c>
      <c r="C135" s="614">
        <v>12833521708</v>
      </c>
    </row>
    <row r="136" spans="1:3" x14ac:dyDescent="0.2">
      <c r="A136" s="611">
        <v>4030003</v>
      </c>
      <c r="B136" s="611" t="s">
        <v>467</v>
      </c>
      <c r="C136" s="614">
        <v>54132539</v>
      </c>
    </row>
    <row r="137" spans="1:3" x14ac:dyDescent="0.2">
      <c r="A137" s="611">
        <v>4030004</v>
      </c>
      <c r="B137" s="611" t="s">
        <v>468</v>
      </c>
      <c r="C137" s="614">
        <v>36221</v>
      </c>
    </row>
    <row r="138" spans="1:3" x14ac:dyDescent="0.2">
      <c r="A138" s="611">
        <v>4030005</v>
      </c>
      <c r="B138" s="611" t="s">
        <v>469</v>
      </c>
      <c r="C138" s="614">
        <v>3217724</v>
      </c>
    </row>
    <row r="139" spans="1:3" x14ac:dyDescent="0.2">
      <c r="A139" s="611">
        <v>4030006</v>
      </c>
      <c r="B139" s="611" t="s">
        <v>470</v>
      </c>
      <c r="C139" s="614">
        <v>2436873</v>
      </c>
    </row>
    <row r="140" spans="1:3" x14ac:dyDescent="0.2">
      <c r="A140" s="611">
        <v>4030015</v>
      </c>
      <c r="B140" s="611" t="s">
        <v>471</v>
      </c>
      <c r="C140" s="614">
        <v>114000000</v>
      </c>
    </row>
    <row r="141" spans="1:3" x14ac:dyDescent="0.2">
      <c r="A141" s="611">
        <v>4030016</v>
      </c>
      <c r="B141" s="611" t="s">
        <v>472</v>
      </c>
      <c r="C141" s="614">
        <v>583305454</v>
      </c>
    </row>
    <row r="142" spans="1:3" x14ac:dyDescent="0.2">
      <c r="A142" s="611">
        <v>4030019</v>
      </c>
      <c r="B142" s="611" t="s">
        <v>473</v>
      </c>
      <c r="C142" s="614">
        <v>35432728</v>
      </c>
    </row>
    <row r="143" spans="1:3" x14ac:dyDescent="0.2">
      <c r="A143" s="611">
        <v>4030022</v>
      </c>
      <c r="B143" s="611" t="s">
        <v>474</v>
      </c>
      <c r="C143" s="614">
        <v>146772937</v>
      </c>
    </row>
    <row r="144" spans="1:3" x14ac:dyDescent="0.2">
      <c r="A144" s="611">
        <v>4030024</v>
      </c>
      <c r="B144" s="611" t="s">
        <v>475</v>
      </c>
      <c r="C144" s="614">
        <v>490909</v>
      </c>
    </row>
    <row r="145" spans="1:3" x14ac:dyDescent="0.2">
      <c r="A145" s="611">
        <v>4030026</v>
      </c>
      <c r="B145" s="611" t="s">
        <v>476</v>
      </c>
      <c r="C145" s="614">
        <v>59454545</v>
      </c>
    </row>
    <row r="146" spans="1:3" x14ac:dyDescent="0.2">
      <c r="A146" s="611">
        <v>4030027</v>
      </c>
      <c r="B146" s="611" t="s">
        <v>477</v>
      </c>
      <c r="C146" s="614">
        <v>1134401680</v>
      </c>
    </row>
    <row r="147" spans="1:3" x14ac:dyDescent="0.2">
      <c r="A147" s="611">
        <v>4030030</v>
      </c>
      <c r="B147" s="611" t="s">
        <v>478</v>
      </c>
      <c r="C147" s="614">
        <v>353194025</v>
      </c>
    </row>
    <row r="148" spans="1:3" x14ac:dyDescent="0.2">
      <c r="A148" s="611">
        <v>4030031</v>
      </c>
      <c r="B148" s="611" t="s">
        <v>479</v>
      </c>
      <c r="C148" s="614">
        <v>35454545</v>
      </c>
    </row>
    <row r="149" spans="1:3" x14ac:dyDescent="0.2">
      <c r="A149" s="611">
        <v>4030038</v>
      </c>
      <c r="B149" s="611" t="s">
        <v>480</v>
      </c>
      <c r="C149" s="614">
        <v>505772303</v>
      </c>
    </row>
    <row r="150" spans="1:3" x14ac:dyDescent="0.2">
      <c r="A150" s="611">
        <v>4030040</v>
      </c>
      <c r="B150" s="611" t="s">
        <v>481</v>
      </c>
      <c r="C150" s="614">
        <v>2390871206</v>
      </c>
    </row>
    <row r="151" spans="1:3" x14ac:dyDescent="0.2">
      <c r="A151" s="611">
        <v>4030042</v>
      </c>
      <c r="B151" s="611" t="s">
        <v>482</v>
      </c>
      <c r="C151" s="614">
        <v>121704546</v>
      </c>
    </row>
    <row r="152" spans="1:3" x14ac:dyDescent="0.2">
      <c r="A152" s="611">
        <v>4030043</v>
      </c>
      <c r="B152" s="611" t="s">
        <v>483</v>
      </c>
      <c r="C152" s="614">
        <v>10373304744</v>
      </c>
    </row>
    <row r="153" spans="1:3" x14ac:dyDescent="0.2">
      <c r="A153" s="611">
        <v>4030044</v>
      </c>
      <c r="B153" s="611" t="s">
        <v>484</v>
      </c>
      <c r="C153" s="614">
        <v>1091271639</v>
      </c>
    </row>
    <row r="154" spans="1:3" x14ac:dyDescent="0.2">
      <c r="A154" s="611">
        <v>4030052</v>
      </c>
      <c r="B154" s="611" t="s">
        <v>485</v>
      </c>
      <c r="C154" s="614">
        <v>-44659291</v>
      </c>
    </row>
    <row r="155" spans="1:3" x14ac:dyDescent="0.2">
      <c r="A155" s="611">
        <v>4030064</v>
      </c>
      <c r="B155" s="611" t="s">
        <v>486</v>
      </c>
      <c r="C155" s="614">
        <v>-114000000</v>
      </c>
    </row>
    <row r="156" spans="1:3" x14ac:dyDescent="0.2">
      <c r="A156" s="611">
        <v>4030065</v>
      </c>
      <c r="B156" s="611" t="s">
        <v>487</v>
      </c>
      <c r="C156" s="614">
        <v>-583305454</v>
      </c>
    </row>
    <row r="157" spans="1:3" x14ac:dyDescent="0.2">
      <c r="A157" s="611">
        <v>4030067</v>
      </c>
      <c r="B157" s="611" t="s">
        <v>488</v>
      </c>
      <c r="C157" s="614">
        <v>-4772727</v>
      </c>
    </row>
    <row r="158" spans="1:3" x14ac:dyDescent="0.2">
      <c r="A158" s="611">
        <v>4030071</v>
      </c>
      <c r="B158" s="611" t="s">
        <v>489</v>
      </c>
      <c r="C158" s="614">
        <v>-92833074</v>
      </c>
    </row>
    <row r="159" spans="1:3" x14ac:dyDescent="0.2">
      <c r="A159" s="611">
        <v>4030073</v>
      </c>
      <c r="B159" s="611" t="s">
        <v>490</v>
      </c>
      <c r="C159" s="614">
        <v>-490909</v>
      </c>
    </row>
    <row r="160" spans="1:3" x14ac:dyDescent="0.2">
      <c r="A160" s="611">
        <v>4030075</v>
      </c>
      <c r="B160" s="611" t="s">
        <v>491</v>
      </c>
      <c r="C160" s="614">
        <v>-71590910</v>
      </c>
    </row>
    <row r="161" spans="1:3" x14ac:dyDescent="0.2">
      <c r="A161" s="611">
        <v>4030087</v>
      </c>
      <c r="B161" s="611" t="s">
        <v>492</v>
      </c>
      <c r="C161" s="614">
        <v>-21224357</v>
      </c>
    </row>
    <row r="162" spans="1:3" x14ac:dyDescent="0.2">
      <c r="A162" s="611">
        <v>4030089</v>
      </c>
      <c r="B162" s="611" t="s">
        <v>493</v>
      </c>
      <c r="C162" s="614">
        <v>-1356423934</v>
      </c>
    </row>
    <row r="163" spans="1:3" x14ac:dyDescent="0.2">
      <c r="A163" s="611">
        <v>4030091</v>
      </c>
      <c r="B163" s="611" t="s">
        <v>494</v>
      </c>
      <c r="C163" s="614">
        <v>-52159091</v>
      </c>
    </row>
    <row r="164" spans="1:3" x14ac:dyDescent="0.2">
      <c r="A164" s="611">
        <v>4030092</v>
      </c>
      <c r="B164" s="611" t="s">
        <v>495</v>
      </c>
      <c r="C164" s="614">
        <v>-4133842890</v>
      </c>
    </row>
    <row r="165" spans="1:3" x14ac:dyDescent="0.2">
      <c r="A165" s="611">
        <v>4030093</v>
      </c>
      <c r="B165" s="611" t="s">
        <v>496</v>
      </c>
      <c r="C165" s="614">
        <v>-149939671</v>
      </c>
    </row>
    <row r="166" spans="1:3" x14ac:dyDescent="0.2">
      <c r="A166" s="611">
        <v>4039997</v>
      </c>
      <c r="B166" s="611" t="s">
        <v>497</v>
      </c>
      <c r="C166" s="614">
        <v>2551826216</v>
      </c>
    </row>
    <row r="167" spans="1:3" x14ac:dyDescent="0.2">
      <c r="A167" s="611">
        <v>4039999</v>
      </c>
      <c r="B167" s="611" t="s">
        <v>498</v>
      </c>
      <c r="C167" s="614">
        <v>-98316818</v>
      </c>
    </row>
    <row r="168" spans="1:3" x14ac:dyDescent="0.2">
      <c r="A168" s="611">
        <v>404</v>
      </c>
      <c r="B168" s="611" t="s">
        <v>499</v>
      </c>
      <c r="C168" s="614">
        <v>421932916</v>
      </c>
    </row>
    <row r="169" spans="1:3" x14ac:dyDescent="0.2">
      <c r="A169" s="611">
        <v>40401</v>
      </c>
      <c r="B169" s="611" t="s">
        <v>500</v>
      </c>
      <c r="C169" s="614">
        <v>122289660</v>
      </c>
    </row>
    <row r="170" spans="1:3" x14ac:dyDescent="0.2">
      <c r="A170" s="611">
        <v>40402</v>
      </c>
      <c r="B170" s="611" t="s">
        <v>501</v>
      </c>
      <c r="C170" s="614">
        <v>36193</v>
      </c>
    </row>
    <row r="171" spans="1:3" x14ac:dyDescent="0.2">
      <c r="A171" s="611">
        <v>40404</v>
      </c>
      <c r="B171" s="611" t="s">
        <v>502</v>
      </c>
      <c r="C171" s="614">
        <v>277187621</v>
      </c>
    </row>
    <row r="172" spans="1:3" x14ac:dyDescent="0.2">
      <c r="A172" s="611">
        <v>40405</v>
      </c>
      <c r="B172" s="611" t="s">
        <v>503</v>
      </c>
      <c r="C172" s="614">
        <v>226270</v>
      </c>
    </row>
    <row r="173" spans="1:3" x14ac:dyDescent="0.2">
      <c r="A173" s="611">
        <v>40406</v>
      </c>
      <c r="B173" s="611" t="s">
        <v>504</v>
      </c>
      <c r="C173" s="614">
        <v>22193172</v>
      </c>
    </row>
    <row r="174" spans="1:3" x14ac:dyDescent="0.2">
      <c r="A174" s="611">
        <v>5</v>
      </c>
      <c r="B174" s="611" t="s">
        <v>505</v>
      </c>
      <c r="C174" s="614">
        <v>18060819838</v>
      </c>
    </row>
    <row r="175" spans="1:3" x14ac:dyDescent="0.2">
      <c r="A175" s="611">
        <v>501</v>
      </c>
      <c r="B175" s="611" t="s">
        <v>506</v>
      </c>
      <c r="C175" s="614">
        <v>8374565071</v>
      </c>
    </row>
    <row r="176" spans="1:3" x14ac:dyDescent="0.2">
      <c r="A176" s="611">
        <v>5010009</v>
      </c>
      <c r="B176" s="611" t="s">
        <v>507</v>
      </c>
      <c r="C176" s="614">
        <v>2516271</v>
      </c>
    </row>
    <row r="177" spans="1:3" x14ac:dyDescent="0.2">
      <c r="A177" s="611">
        <v>5010015</v>
      </c>
      <c r="B177" s="611" t="s">
        <v>508</v>
      </c>
      <c r="C177" s="614">
        <v>1118871</v>
      </c>
    </row>
    <row r="178" spans="1:3" x14ac:dyDescent="0.2">
      <c r="A178" s="611">
        <v>5010023</v>
      </c>
      <c r="B178" s="611" t="s">
        <v>509</v>
      </c>
      <c r="C178" s="614">
        <v>3822015</v>
      </c>
    </row>
    <row r="179" spans="1:3" x14ac:dyDescent="0.2">
      <c r="A179" s="611">
        <v>5010024</v>
      </c>
      <c r="B179" s="611" t="s">
        <v>510</v>
      </c>
      <c r="C179" s="614">
        <v>2259882</v>
      </c>
    </row>
    <row r="180" spans="1:3" x14ac:dyDescent="0.2">
      <c r="A180" s="611">
        <v>5010027</v>
      </c>
      <c r="B180" s="611" t="s">
        <v>511</v>
      </c>
      <c r="C180" s="614">
        <v>87000672</v>
      </c>
    </row>
    <row r="181" spans="1:3" x14ac:dyDescent="0.2">
      <c r="A181" s="611">
        <v>5010029</v>
      </c>
      <c r="B181" s="611" t="s">
        <v>512</v>
      </c>
      <c r="C181" s="614">
        <v>292382</v>
      </c>
    </row>
    <row r="182" spans="1:3" x14ac:dyDescent="0.2">
      <c r="A182" s="611">
        <v>5010031</v>
      </c>
      <c r="B182" s="611" t="s">
        <v>513</v>
      </c>
      <c r="C182" s="614">
        <v>3119571</v>
      </c>
    </row>
    <row r="183" spans="1:3" x14ac:dyDescent="0.2">
      <c r="A183" s="611">
        <v>5010032</v>
      </c>
      <c r="B183" s="611" t="s">
        <v>514</v>
      </c>
      <c r="C183" s="614">
        <v>350255922</v>
      </c>
    </row>
    <row r="184" spans="1:3" x14ac:dyDescent="0.2">
      <c r="A184" s="611">
        <v>5010035</v>
      </c>
      <c r="B184" s="611" t="s">
        <v>515</v>
      </c>
      <c r="C184" s="614">
        <v>93473715</v>
      </c>
    </row>
    <row r="185" spans="1:3" x14ac:dyDescent="0.2">
      <c r="A185" s="611">
        <v>5010036</v>
      </c>
      <c r="B185" s="611" t="s">
        <v>516</v>
      </c>
      <c r="C185" s="614">
        <v>16038684</v>
      </c>
    </row>
    <row r="186" spans="1:3" x14ac:dyDescent="0.2">
      <c r="A186" s="611">
        <v>5010043</v>
      </c>
      <c r="B186" s="611" t="s">
        <v>517</v>
      </c>
      <c r="C186" s="614">
        <v>148782678</v>
      </c>
    </row>
    <row r="187" spans="1:3" x14ac:dyDescent="0.2">
      <c r="A187" s="611">
        <v>5010045</v>
      </c>
      <c r="B187" s="611" t="s">
        <v>518</v>
      </c>
      <c r="C187" s="614">
        <v>341656159</v>
      </c>
    </row>
    <row r="188" spans="1:3" x14ac:dyDescent="0.2">
      <c r="A188" s="611">
        <v>5010046</v>
      </c>
      <c r="B188" s="611" t="s">
        <v>519</v>
      </c>
      <c r="C188" s="614">
        <v>725371070</v>
      </c>
    </row>
    <row r="189" spans="1:3" x14ac:dyDescent="0.2">
      <c r="A189" s="611">
        <v>5010048</v>
      </c>
      <c r="B189" s="611" t="s">
        <v>520</v>
      </c>
      <c r="C189" s="614">
        <v>9560162</v>
      </c>
    </row>
    <row r="190" spans="1:3" x14ac:dyDescent="0.2">
      <c r="A190" s="611">
        <v>5010049</v>
      </c>
      <c r="B190" s="611" t="s">
        <v>521</v>
      </c>
      <c r="C190" s="614">
        <v>2152330534</v>
      </c>
    </row>
    <row r="191" spans="1:3" x14ac:dyDescent="0.2">
      <c r="A191" s="611">
        <v>50101</v>
      </c>
      <c r="B191" s="611" t="s">
        <v>522</v>
      </c>
      <c r="C191" s="614">
        <v>3144840617</v>
      </c>
    </row>
    <row r="192" spans="1:3" x14ac:dyDescent="0.2">
      <c r="A192" s="611">
        <v>50102</v>
      </c>
      <c r="B192" s="611" t="s">
        <v>523</v>
      </c>
      <c r="C192" s="614">
        <v>674199934</v>
      </c>
    </row>
    <row r="193" spans="1:3" x14ac:dyDescent="0.2">
      <c r="A193" s="611">
        <v>50106</v>
      </c>
      <c r="B193" s="611" t="s">
        <v>524</v>
      </c>
      <c r="C193" s="614">
        <v>617925932</v>
      </c>
    </row>
    <row r="194" spans="1:3" x14ac:dyDescent="0.2">
      <c r="A194" s="611">
        <v>503</v>
      </c>
      <c r="B194" s="611" t="s">
        <v>525</v>
      </c>
      <c r="C194" s="614">
        <v>757633623</v>
      </c>
    </row>
    <row r="195" spans="1:3" x14ac:dyDescent="0.2">
      <c r="A195" s="611">
        <v>50301</v>
      </c>
      <c r="B195" s="611" t="s">
        <v>526</v>
      </c>
      <c r="C195" s="614">
        <v>433333325</v>
      </c>
    </row>
    <row r="196" spans="1:3" x14ac:dyDescent="0.2">
      <c r="A196" s="611">
        <v>50302</v>
      </c>
      <c r="B196" s="611" t="s">
        <v>527</v>
      </c>
      <c r="C196" s="614">
        <v>8000000</v>
      </c>
    </row>
    <row r="197" spans="1:3" x14ac:dyDescent="0.2">
      <c r="A197" s="611">
        <v>50303</v>
      </c>
      <c r="B197" s="611" t="s">
        <v>528</v>
      </c>
      <c r="C197" s="614">
        <v>468182</v>
      </c>
    </row>
    <row r="198" spans="1:3" x14ac:dyDescent="0.2">
      <c r="A198" s="611">
        <v>50306</v>
      </c>
      <c r="B198" s="611" t="s">
        <v>529</v>
      </c>
      <c r="C198" s="614">
        <v>2319481</v>
      </c>
    </row>
    <row r="199" spans="1:3" x14ac:dyDescent="0.2">
      <c r="A199" s="611">
        <v>50307</v>
      </c>
      <c r="B199" s="611" t="s">
        <v>530</v>
      </c>
      <c r="C199" s="614">
        <v>163636</v>
      </c>
    </row>
    <row r="200" spans="1:3" x14ac:dyDescent="0.2">
      <c r="A200" s="611">
        <v>50309</v>
      </c>
      <c r="B200" s="611" t="s">
        <v>531</v>
      </c>
      <c r="C200" s="614">
        <v>429327</v>
      </c>
    </row>
    <row r="201" spans="1:3" x14ac:dyDescent="0.2">
      <c r="A201" s="611">
        <v>50311</v>
      </c>
      <c r="B201" s="611" t="s">
        <v>532</v>
      </c>
      <c r="C201" s="614">
        <v>545455</v>
      </c>
    </row>
    <row r="202" spans="1:3" x14ac:dyDescent="0.2">
      <c r="A202" s="611">
        <v>50312</v>
      </c>
      <c r="B202" s="611" t="s">
        <v>533</v>
      </c>
      <c r="C202" s="614">
        <v>8404678</v>
      </c>
    </row>
    <row r="203" spans="1:3" x14ac:dyDescent="0.2">
      <c r="A203" s="611">
        <v>50317</v>
      </c>
      <c r="B203" s="611" t="s">
        <v>534</v>
      </c>
      <c r="C203" s="614">
        <v>298100000</v>
      </c>
    </row>
    <row r="204" spans="1:3" x14ac:dyDescent="0.2">
      <c r="A204" s="611">
        <v>50319</v>
      </c>
      <c r="B204" s="611" t="s">
        <v>535</v>
      </c>
      <c r="C204" s="614">
        <v>5441175</v>
      </c>
    </row>
    <row r="205" spans="1:3" x14ac:dyDescent="0.2">
      <c r="A205" s="611">
        <v>50320</v>
      </c>
      <c r="B205" s="611" t="s">
        <v>536</v>
      </c>
      <c r="C205" s="614">
        <v>292000</v>
      </c>
    </row>
    <row r="206" spans="1:3" x14ac:dyDescent="0.2">
      <c r="A206" s="611">
        <v>50323</v>
      </c>
      <c r="B206" s="611" t="s">
        <v>537</v>
      </c>
      <c r="C206" s="614">
        <v>136364</v>
      </c>
    </row>
    <row r="207" spans="1:3" x14ac:dyDescent="0.2">
      <c r="A207" s="611">
        <v>504</v>
      </c>
      <c r="B207" s="611" t="s">
        <v>538</v>
      </c>
      <c r="C207" s="614">
        <v>1070037025</v>
      </c>
    </row>
    <row r="208" spans="1:3" x14ac:dyDescent="0.2">
      <c r="A208" s="611">
        <v>50401</v>
      </c>
      <c r="B208" s="611" t="s">
        <v>539</v>
      </c>
      <c r="C208" s="614">
        <v>296633697</v>
      </c>
    </row>
    <row r="209" spans="1:3" x14ac:dyDescent="0.2">
      <c r="A209" s="611">
        <v>50402</v>
      </c>
      <c r="B209" s="611" t="s">
        <v>540</v>
      </c>
      <c r="C209" s="614">
        <v>2560000</v>
      </c>
    </row>
    <row r="210" spans="1:3" x14ac:dyDescent="0.2">
      <c r="A210" s="611">
        <v>50403</v>
      </c>
      <c r="B210" s="611" t="s">
        <v>541</v>
      </c>
      <c r="C210" s="614">
        <v>1584420</v>
      </c>
    </row>
    <row r="211" spans="1:3" x14ac:dyDescent="0.2">
      <c r="A211" s="611">
        <v>50404</v>
      </c>
      <c r="B211" s="611" t="s">
        <v>542</v>
      </c>
      <c r="C211" s="614">
        <v>70514608</v>
      </c>
    </row>
    <row r="212" spans="1:3" x14ac:dyDescent="0.2">
      <c r="A212" s="611">
        <v>50405</v>
      </c>
      <c r="B212" s="611" t="s">
        <v>543</v>
      </c>
      <c r="C212" s="614">
        <v>35613439</v>
      </c>
    </row>
    <row r="213" spans="1:3" x14ac:dyDescent="0.2">
      <c r="A213" s="611">
        <v>50406</v>
      </c>
      <c r="B213" s="611" t="s">
        <v>544</v>
      </c>
      <c r="C213" s="614">
        <v>128167564</v>
      </c>
    </row>
    <row r="214" spans="1:3" x14ac:dyDescent="0.2">
      <c r="A214" s="611">
        <v>50410</v>
      </c>
      <c r="B214" s="611" t="s">
        <v>529</v>
      </c>
      <c r="C214" s="614">
        <v>18142985</v>
      </c>
    </row>
    <row r="215" spans="1:3" x14ac:dyDescent="0.2">
      <c r="A215" s="611">
        <v>50411</v>
      </c>
      <c r="B215" s="611" t="s">
        <v>545</v>
      </c>
      <c r="C215" s="614">
        <v>881818</v>
      </c>
    </row>
    <row r="216" spans="1:3" x14ac:dyDescent="0.2">
      <c r="A216" s="611">
        <v>50412</v>
      </c>
      <c r="B216" s="611" t="s">
        <v>546</v>
      </c>
      <c r="C216" s="614">
        <v>1691520</v>
      </c>
    </row>
    <row r="217" spans="1:3" x14ac:dyDescent="0.2">
      <c r="A217" s="611">
        <v>50413</v>
      </c>
      <c r="B217" s="611" t="s">
        <v>547</v>
      </c>
      <c r="C217" s="614">
        <v>8600486</v>
      </c>
    </row>
    <row r="218" spans="1:3" x14ac:dyDescent="0.2">
      <c r="A218" s="611">
        <v>50414</v>
      </c>
      <c r="B218" s="611" t="s">
        <v>548</v>
      </c>
      <c r="C218" s="614">
        <v>10377274</v>
      </c>
    </row>
    <row r="219" spans="1:3" x14ac:dyDescent="0.2">
      <c r="A219" s="611">
        <v>50415</v>
      </c>
      <c r="B219" s="611" t="s">
        <v>536</v>
      </c>
      <c r="C219" s="614">
        <v>1224000</v>
      </c>
    </row>
    <row r="220" spans="1:3" x14ac:dyDescent="0.2">
      <c r="A220" s="611">
        <v>50416</v>
      </c>
      <c r="B220" s="611" t="s">
        <v>549</v>
      </c>
      <c r="C220" s="614">
        <v>13081572</v>
      </c>
    </row>
    <row r="221" spans="1:3" x14ac:dyDescent="0.2">
      <c r="A221" s="611">
        <v>50417</v>
      </c>
      <c r="B221" s="611" t="s">
        <v>550</v>
      </c>
      <c r="C221" s="614">
        <v>26209510</v>
      </c>
    </row>
    <row r="222" spans="1:3" x14ac:dyDescent="0.2">
      <c r="A222" s="611">
        <v>50418</v>
      </c>
      <c r="B222" s="611" t="s">
        <v>551</v>
      </c>
      <c r="C222" s="614">
        <v>29313450</v>
      </c>
    </row>
    <row r="223" spans="1:3" x14ac:dyDescent="0.2">
      <c r="A223" s="611">
        <v>50420</v>
      </c>
      <c r="B223" s="611" t="s">
        <v>552</v>
      </c>
      <c r="C223" s="614">
        <v>23045199</v>
      </c>
    </row>
    <row r="224" spans="1:3" x14ac:dyDescent="0.2">
      <c r="A224" s="611">
        <v>50422</v>
      </c>
      <c r="B224" s="611" t="s">
        <v>527</v>
      </c>
      <c r="C224" s="614">
        <v>184130666</v>
      </c>
    </row>
    <row r="225" spans="1:3" x14ac:dyDescent="0.2">
      <c r="A225" s="611">
        <v>50423</v>
      </c>
      <c r="B225" s="611" t="s">
        <v>535</v>
      </c>
      <c r="C225" s="614">
        <v>1086207</v>
      </c>
    </row>
    <row r="226" spans="1:3" x14ac:dyDescent="0.2">
      <c r="A226" s="611">
        <v>50424</v>
      </c>
      <c r="B226" s="611" t="s">
        <v>553</v>
      </c>
      <c r="C226" s="614">
        <v>5365174</v>
      </c>
    </row>
    <row r="227" spans="1:3" x14ac:dyDescent="0.2">
      <c r="A227" s="611">
        <v>50425</v>
      </c>
      <c r="B227" s="611" t="s">
        <v>554</v>
      </c>
      <c r="C227" s="614">
        <v>4529449</v>
      </c>
    </row>
    <row r="228" spans="1:3" x14ac:dyDescent="0.2">
      <c r="A228" s="611">
        <v>50426</v>
      </c>
      <c r="B228" s="611" t="s">
        <v>555</v>
      </c>
      <c r="C228" s="614">
        <v>35996934</v>
      </c>
    </row>
    <row r="229" spans="1:3" x14ac:dyDescent="0.2">
      <c r="A229" s="611">
        <v>50427</v>
      </c>
      <c r="B229" s="611" t="s">
        <v>556</v>
      </c>
      <c r="C229" s="614">
        <v>1336671</v>
      </c>
    </row>
    <row r="230" spans="1:3" x14ac:dyDescent="0.2">
      <c r="A230" s="611">
        <v>50428</v>
      </c>
      <c r="B230" s="611" t="s">
        <v>557</v>
      </c>
      <c r="C230" s="614">
        <v>4874764</v>
      </c>
    </row>
    <row r="231" spans="1:3" x14ac:dyDescent="0.2">
      <c r="A231" s="611">
        <v>50429</v>
      </c>
      <c r="B231" s="611" t="s">
        <v>558</v>
      </c>
      <c r="C231" s="614">
        <v>16583858</v>
      </c>
    </row>
    <row r="232" spans="1:3" x14ac:dyDescent="0.2">
      <c r="A232" s="611">
        <v>50430</v>
      </c>
      <c r="B232" s="611" t="s">
        <v>559</v>
      </c>
      <c r="C232" s="614">
        <v>124197011</v>
      </c>
    </row>
    <row r="233" spans="1:3" x14ac:dyDescent="0.2">
      <c r="A233" s="611">
        <v>50431</v>
      </c>
      <c r="B233" s="611" t="s">
        <v>560</v>
      </c>
      <c r="C233" s="614">
        <v>240909</v>
      </c>
    </row>
    <row r="234" spans="1:3" x14ac:dyDescent="0.2">
      <c r="A234" s="611">
        <v>50432</v>
      </c>
      <c r="B234" s="611" t="s">
        <v>561</v>
      </c>
      <c r="C234" s="614">
        <v>6152020</v>
      </c>
    </row>
    <row r="235" spans="1:3" x14ac:dyDescent="0.2">
      <c r="A235" s="611">
        <v>50433</v>
      </c>
      <c r="B235" s="611" t="s">
        <v>562</v>
      </c>
      <c r="C235" s="614">
        <v>17901820</v>
      </c>
    </row>
    <row r="236" spans="1:3" x14ac:dyDescent="0.2">
      <c r="A236" s="611">
        <v>505</v>
      </c>
      <c r="B236" s="611" t="s">
        <v>563</v>
      </c>
      <c r="C236" s="614">
        <v>1374206609</v>
      </c>
    </row>
    <row r="237" spans="1:3" x14ac:dyDescent="0.2">
      <c r="A237" s="611">
        <v>50501</v>
      </c>
      <c r="B237" s="611" t="s">
        <v>539</v>
      </c>
      <c r="C237" s="614">
        <v>421601384</v>
      </c>
    </row>
    <row r="238" spans="1:3" x14ac:dyDescent="0.2">
      <c r="A238" s="611">
        <v>50502</v>
      </c>
      <c r="B238" s="611" t="s">
        <v>540</v>
      </c>
      <c r="C238" s="614">
        <v>13600000</v>
      </c>
    </row>
    <row r="239" spans="1:3" x14ac:dyDescent="0.2">
      <c r="A239" s="611">
        <v>50503</v>
      </c>
      <c r="B239" s="611" t="s">
        <v>541</v>
      </c>
      <c r="C239" s="614">
        <v>1901304</v>
      </c>
    </row>
    <row r="240" spans="1:3" x14ac:dyDescent="0.2">
      <c r="A240" s="611">
        <v>50504</v>
      </c>
      <c r="B240" s="611" t="s">
        <v>542</v>
      </c>
      <c r="C240" s="614">
        <v>71950458</v>
      </c>
    </row>
    <row r="241" spans="1:3" x14ac:dyDescent="0.2">
      <c r="A241" s="611">
        <v>50505</v>
      </c>
      <c r="B241" s="611" t="s">
        <v>543</v>
      </c>
      <c r="C241" s="614">
        <v>36200117</v>
      </c>
    </row>
    <row r="242" spans="1:3" x14ac:dyDescent="0.2">
      <c r="A242" s="611">
        <v>50507</v>
      </c>
      <c r="B242" s="611" t="s">
        <v>564</v>
      </c>
      <c r="C242" s="614">
        <v>862000</v>
      </c>
    </row>
    <row r="243" spans="1:3" x14ac:dyDescent="0.2">
      <c r="A243" s="611">
        <v>50510</v>
      </c>
      <c r="B243" s="611" t="s">
        <v>527</v>
      </c>
      <c r="C243" s="614">
        <v>297439061</v>
      </c>
    </row>
    <row r="244" spans="1:3" x14ac:dyDescent="0.2">
      <c r="A244" s="611">
        <v>50511</v>
      </c>
      <c r="B244" s="611" t="s">
        <v>565</v>
      </c>
      <c r="C244" s="614">
        <v>390000</v>
      </c>
    </row>
    <row r="245" spans="1:3" x14ac:dyDescent="0.2">
      <c r="A245" s="611">
        <v>50513</v>
      </c>
      <c r="B245" s="611" t="s">
        <v>566</v>
      </c>
      <c r="C245" s="614">
        <v>188366044</v>
      </c>
    </row>
    <row r="246" spans="1:3" x14ac:dyDescent="0.2">
      <c r="A246" s="611">
        <v>50514</v>
      </c>
      <c r="B246" s="611" t="s">
        <v>567</v>
      </c>
      <c r="C246" s="614">
        <v>5228545</v>
      </c>
    </row>
    <row r="247" spans="1:3" x14ac:dyDescent="0.2">
      <c r="A247" s="611">
        <v>50515</v>
      </c>
      <c r="B247" s="611" t="s">
        <v>568</v>
      </c>
      <c r="C247" s="614">
        <v>41000730</v>
      </c>
    </row>
    <row r="248" spans="1:3" x14ac:dyDescent="0.2">
      <c r="A248" s="611">
        <v>50516</v>
      </c>
      <c r="B248" s="611" t="s">
        <v>529</v>
      </c>
      <c r="C248" s="614">
        <v>4353025</v>
      </c>
    </row>
    <row r="249" spans="1:3" x14ac:dyDescent="0.2">
      <c r="A249" s="611">
        <v>50517</v>
      </c>
      <c r="B249" s="611" t="s">
        <v>569</v>
      </c>
      <c r="C249" s="614">
        <v>12348146</v>
      </c>
    </row>
    <row r="250" spans="1:3" x14ac:dyDescent="0.2">
      <c r="A250" s="611">
        <v>50518</v>
      </c>
      <c r="B250" s="611" t="s">
        <v>570</v>
      </c>
      <c r="C250" s="614">
        <v>44836866</v>
      </c>
    </row>
    <row r="251" spans="1:3" x14ac:dyDescent="0.2">
      <c r="A251" s="611">
        <v>50519</v>
      </c>
      <c r="B251" s="611" t="s">
        <v>535</v>
      </c>
      <c r="C251" s="614">
        <v>38491970</v>
      </c>
    </row>
    <row r="252" spans="1:3" x14ac:dyDescent="0.2">
      <c r="A252" s="611">
        <v>50520</v>
      </c>
      <c r="B252" s="611" t="s">
        <v>571</v>
      </c>
      <c r="C252" s="614">
        <v>4806128</v>
      </c>
    </row>
    <row r="253" spans="1:3" x14ac:dyDescent="0.2">
      <c r="A253" s="611">
        <v>50521</v>
      </c>
      <c r="B253" s="611" t="s">
        <v>530</v>
      </c>
      <c r="C253" s="614">
        <v>31449818</v>
      </c>
    </row>
    <row r="254" spans="1:3" x14ac:dyDescent="0.2">
      <c r="A254" s="611">
        <v>50522</v>
      </c>
      <c r="B254" s="611" t="s">
        <v>572</v>
      </c>
      <c r="C254" s="614">
        <v>258480</v>
      </c>
    </row>
    <row r="255" spans="1:3" x14ac:dyDescent="0.2">
      <c r="A255" s="611">
        <v>50523</v>
      </c>
      <c r="B255" s="611" t="s">
        <v>573</v>
      </c>
      <c r="C255" s="614">
        <v>2517870</v>
      </c>
    </row>
    <row r="256" spans="1:3" x14ac:dyDescent="0.2">
      <c r="A256" s="611">
        <v>50524</v>
      </c>
      <c r="B256" s="611" t="s">
        <v>537</v>
      </c>
      <c r="C256" s="614">
        <v>3485455</v>
      </c>
    </row>
    <row r="257" spans="1:3" x14ac:dyDescent="0.2">
      <c r="A257" s="611">
        <v>50525</v>
      </c>
      <c r="B257" s="611" t="s">
        <v>574</v>
      </c>
      <c r="C257" s="614">
        <v>1320551</v>
      </c>
    </row>
    <row r="258" spans="1:3" x14ac:dyDescent="0.2">
      <c r="A258" s="611">
        <v>50526</v>
      </c>
      <c r="B258" s="611" t="s">
        <v>575</v>
      </c>
      <c r="C258" s="614">
        <v>2268615</v>
      </c>
    </row>
    <row r="259" spans="1:3" x14ac:dyDescent="0.2">
      <c r="A259" s="611">
        <v>50527</v>
      </c>
      <c r="B259" s="611" t="s">
        <v>576</v>
      </c>
      <c r="C259" s="614">
        <v>52000</v>
      </c>
    </row>
    <row r="260" spans="1:3" x14ac:dyDescent="0.2">
      <c r="A260" s="611">
        <v>50528</v>
      </c>
      <c r="B260" s="611" t="s">
        <v>577</v>
      </c>
      <c r="C260" s="614">
        <v>8886822</v>
      </c>
    </row>
    <row r="261" spans="1:3" x14ac:dyDescent="0.2">
      <c r="A261" s="611">
        <v>50529</v>
      </c>
      <c r="B261" s="611" t="s">
        <v>578</v>
      </c>
      <c r="C261" s="614">
        <v>4970245</v>
      </c>
    </row>
    <row r="262" spans="1:3" x14ac:dyDescent="0.2">
      <c r="A262" s="611">
        <v>50530</v>
      </c>
      <c r="B262" s="611" t="s">
        <v>531</v>
      </c>
      <c r="C262" s="614">
        <v>6341854</v>
      </c>
    </row>
    <row r="263" spans="1:3" x14ac:dyDescent="0.2">
      <c r="A263" s="611">
        <v>50531</v>
      </c>
      <c r="B263" s="611" t="s">
        <v>579</v>
      </c>
      <c r="C263" s="614">
        <v>6881817</v>
      </c>
    </row>
    <row r="264" spans="1:3" x14ac:dyDescent="0.2">
      <c r="A264" s="611">
        <v>50532</v>
      </c>
      <c r="B264" s="611" t="s">
        <v>580</v>
      </c>
      <c r="C264" s="614">
        <v>12107467</v>
      </c>
    </row>
    <row r="265" spans="1:3" x14ac:dyDescent="0.2">
      <c r="A265" s="611">
        <v>50533</v>
      </c>
      <c r="B265" s="611" t="s">
        <v>546</v>
      </c>
      <c r="C265" s="614">
        <v>4576145</v>
      </c>
    </row>
    <row r="266" spans="1:3" x14ac:dyDescent="0.2">
      <c r="A266" s="611">
        <v>50534</v>
      </c>
      <c r="B266" s="611" t="s">
        <v>581</v>
      </c>
      <c r="C266" s="614">
        <v>11658729</v>
      </c>
    </row>
    <row r="267" spans="1:3" x14ac:dyDescent="0.2">
      <c r="A267" s="611">
        <v>50535</v>
      </c>
      <c r="B267" s="611" t="s">
        <v>582</v>
      </c>
      <c r="C267" s="614">
        <v>525000</v>
      </c>
    </row>
    <row r="268" spans="1:3" x14ac:dyDescent="0.2">
      <c r="A268" s="611">
        <v>50536</v>
      </c>
      <c r="B268" s="611" t="s">
        <v>583</v>
      </c>
      <c r="C268" s="614">
        <v>1754223</v>
      </c>
    </row>
    <row r="269" spans="1:3" x14ac:dyDescent="0.2">
      <c r="A269" s="611">
        <v>50537</v>
      </c>
      <c r="B269" s="611" t="s">
        <v>548</v>
      </c>
      <c r="C269" s="614">
        <v>1418182</v>
      </c>
    </row>
    <row r="270" spans="1:3" x14ac:dyDescent="0.2">
      <c r="A270" s="611">
        <v>50538</v>
      </c>
      <c r="B270" s="611" t="s">
        <v>536</v>
      </c>
      <c r="C270" s="614">
        <v>192000</v>
      </c>
    </row>
    <row r="271" spans="1:3" x14ac:dyDescent="0.2">
      <c r="A271" s="611">
        <v>50539</v>
      </c>
      <c r="B271" s="611" t="s">
        <v>584</v>
      </c>
      <c r="C271" s="614">
        <v>300000</v>
      </c>
    </row>
    <row r="272" spans="1:3" x14ac:dyDescent="0.2">
      <c r="A272" s="611">
        <v>50540</v>
      </c>
      <c r="B272" s="611" t="s">
        <v>585</v>
      </c>
      <c r="C272" s="614">
        <v>800000</v>
      </c>
    </row>
    <row r="273" spans="1:3" x14ac:dyDescent="0.2">
      <c r="A273" s="611">
        <v>50541</v>
      </c>
      <c r="B273" s="611" t="s">
        <v>586</v>
      </c>
      <c r="C273" s="614">
        <v>918752</v>
      </c>
    </row>
    <row r="274" spans="1:3" x14ac:dyDescent="0.2">
      <c r="A274" s="611">
        <v>50542</v>
      </c>
      <c r="B274" s="611" t="s">
        <v>587</v>
      </c>
      <c r="C274" s="614">
        <v>29074762</v>
      </c>
    </row>
    <row r="275" spans="1:3" x14ac:dyDescent="0.2">
      <c r="A275" s="611">
        <v>50543</v>
      </c>
      <c r="B275" s="611" t="s">
        <v>588</v>
      </c>
      <c r="C275" s="614">
        <v>27090813</v>
      </c>
    </row>
    <row r="276" spans="1:3" x14ac:dyDescent="0.2">
      <c r="A276" s="611">
        <v>50544</v>
      </c>
      <c r="B276" s="611" t="s">
        <v>589</v>
      </c>
      <c r="C276" s="614">
        <v>5808104</v>
      </c>
    </row>
    <row r="277" spans="1:3" x14ac:dyDescent="0.2">
      <c r="A277" s="611">
        <v>50545</v>
      </c>
      <c r="B277" s="611" t="s">
        <v>590</v>
      </c>
      <c r="C277" s="614">
        <v>17658074</v>
      </c>
    </row>
    <row r="278" spans="1:3" x14ac:dyDescent="0.2">
      <c r="A278" s="611">
        <v>50546</v>
      </c>
      <c r="B278" s="611" t="s">
        <v>591</v>
      </c>
      <c r="C278" s="614">
        <v>8515053</v>
      </c>
    </row>
    <row r="279" spans="1:3" x14ac:dyDescent="0.2">
      <c r="A279" s="611">
        <v>506</v>
      </c>
      <c r="B279" s="611" t="s">
        <v>592</v>
      </c>
      <c r="C279" s="614">
        <v>382954916</v>
      </c>
    </row>
    <row r="280" spans="1:3" x14ac:dyDescent="0.2">
      <c r="A280" s="611">
        <v>50601</v>
      </c>
      <c r="B280" s="611" t="s">
        <v>539</v>
      </c>
      <c r="C280" s="614">
        <v>164550000</v>
      </c>
    </row>
    <row r="281" spans="1:3" x14ac:dyDescent="0.2">
      <c r="A281" s="611">
        <v>50603</v>
      </c>
      <c r="B281" s="611" t="s">
        <v>541</v>
      </c>
      <c r="C281" s="614">
        <v>3168840</v>
      </c>
    </row>
    <row r="282" spans="1:3" x14ac:dyDescent="0.2">
      <c r="A282" s="611">
        <v>50604</v>
      </c>
      <c r="B282" s="611" t="s">
        <v>542</v>
      </c>
      <c r="C282" s="614">
        <v>27150750</v>
      </c>
    </row>
    <row r="283" spans="1:3" x14ac:dyDescent="0.2">
      <c r="A283" s="611">
        <v>50605</v>
      </c>
      <c r="B283" s="611" t="s">
        <v>543</v>
      </c>
      <c r="C283" s="614">
        <v>13799164</v>
      </c>
    </row>
    <row r="284" spans="1:3" x14ac:dyDescent="0.2">
      <c r="A284" s="611">
        <v>50610</v>
      </c>
      <c r="B284" s="611" t="s">
        <v>593</v>
      </c>
      <c r="C284" s="614">
        <v>35841773</v>
      </c>
    </row>
    <row r="285" spans="1:3" x14ac:dyDescent="0.2">
      <c r="A285" s="611">
        <v>50611</v>
      </c>
      <c r="B285" s="611" t="s">
        <v>529</v>
      </c>
      <c r="C285" s="614">
        <v>43294947</v>
      </c>
    </row>
    <row r="286" spans="1:3" x14ac:dyDescent="0.2">
      <c r="A286" s="611">
        <v>50612</v>
      </c>
      <c r="B286" s="611" t="s">
        <v>536</v>
      </c>
      <c r="C286" s="614">
        <v>1025000</v>
      </c>
    </row>
    <row r="287" spans="1:3" x14ac:dyDescent="0.2">
      <c r="A287" s="611">
        <v>50613</v>
      </c>
      <c r="B287" s="611" t="s">
        <v>594</v>
      </c>
      <c r="C287" s="614">
        <v>17532735</v>
      </c>
    </row>
    <row r="288" spans="1:3" x14ac:dyDescent="0.2">
      <c r="A288" s="611">
        <v>50614</v>
      </c>
      <c r="B288" s="611" t="s">
        <v>582</v>
      </c>
      <c r="C288" s="614">
        <v>2394924</v>
      </c>
    </row>
    <row r="289" spans="1:3" x14ac:dyDescent="0.2">
      <c r="A289" s="611">
        <v>50617</v>
      </c>
      <c r="B289" s="611" t="s">
        <v>595</v>
      </c>
      <c r="C289" s="614">
        <v>306314</v>
      </c>
    </row>
    <row r="290" spans="1:3" x14ac:dyDescent="0.2">
      <c r="A290" s="611">
        <v>50618</v>
      </c>
      <c r="B290" s="611" t="s">
        <v>547</v>
      </c>
      <c r="C290" s="614">
        <v>2921778</v>
      </c>
    </row>
    <row r="291" spans="1:3" x14ac:dyDescent="0.2">
      <c r="A291" s="611">
        <v>50619</v>
      </c>
      <c r="B291" s="611" t="s">
        <v>596</v>
      </c>
      <c r="C291" s="614">
        <v>2185686</v>
      </c>
    </row>
    <row r="292" spans="1:3" x14ac:dyDescent="0.2">
      <c r="A292" s="611">
        <v>50620</v>
      </c>
      <c r="B292" s="611" t="s">
        <v>597</v>
      </c>
      <c r="C292" s="614">
        <v>5618292</v>
      </c>
    </row>
    <row r="293" spans="1:3" x14ac:dyDescent="0.2">
      <c r="A293" s="611">
        <v>50621</v>
      </c>
      <c r="B293" s="611" t="s">
        <v>571</v>
      </c>
      <c r="C293" s="614">
        <v>5062728</v>
      </c>
    </row>
    <row r="294" spans="1:3" x14ac:dyDescent="0.2">
      <c r="A294" s="611">
        <v>50623</v>
      </c>
      <c r="B294" s="611" t="s">
        <v>598</v>
      </c>
      <c r="C294" s="614">
        <v>3240000</v>
      </c>
    </row>
    <row r="295" spans="1:3" x14ac:dyDescent="0.2">
      <c r="A295" s="611">
        <v>50624</v>
      </c>
      <c r="B295" s="611" t="s">
        <v>599</v>
      </c>
      <c r="C295" s="614">
        <v>16585300</v>
      </c>
    </row>
    <row r="296" spans="1:3" x14ac:dyDescent="0.2">
      <c r="A296" s="611">
        <v>50625</v>
      </c>
      <c r="B296" s="611" t="s">
        <v>600</v>
      </c>
      <c r="C296" s="614">
        <v>26383356</v>
      </c>
    </row>
    <row r="297" spans="1:3" x14ac:dyDescent="0.2">
      <c r="A297" s="611">
        <v>50628</v>
      </c>
      <c r="B297" s="611" t="s">
        <v>601</v>
      </c>
      <c r="C297" s="614">
        <v>4434965</v>
      </c>
    </row>
    <row r="298" spans="1:3" x14ac:dyDescent="0.2">
      <c r="A298" s="611">
        <v>50629</v>
      </c>
      <c r="B298" s="611" t="s">
        <v>602</v>
      </c>
      <c r="C298" s="614">
        <v>4134910</v>
      </c>
    </row>
    <row r="299" spans="1:3" x14ac:dyDescent="0.2">
      <c r="A299" s="611">
        <v>50630</v>
      </c>
      <c r="B299" s="611" t="s">
        <v>603</v>
      </c>
      <c r="C299" s="614">
        <v>2823264</v>
      </c>
    </row>
    <row r="300" spans="1:3" x14ac:dyDescent="0.2">
      <c r="A300" s="611">
        <v>50631</v>
      </c>
      <c r="B300" s="611" t="s">
        <v>604</v>
      </c>
      <c r="C300" s="614">
        <v>390000</v>
      </c>
    </row>
    <row r="301" spans="1:3" x14ac:dyDescent="0.2">
      <c r="A301" s="611">
        <v>50632</v>
      </c>
      <c r="B301" s="611" t="s">
        <v>605</v>
      </c>
      <c r="C301" s="614">
        <v>110190</v>
      </c>
    </row>
    <row r="302" spans="1:3" x14ac:dyDescent="0.2">
      <c r="A302" s="611">
        <v>507</v>
      </c>
      <c r="B302" s="611" t="s">
        <v>606</v>
      </c>
      <c r="C302" s="614">
        <v>1154849672</v>
      </c>
    </row>
    <row r="303" spans="1:3" x14ac:dyDescent="0.2">
      <c r="A303" s="611">
        <v>50701</v>
      </c>
      <c r="B303" s="611" t="s">
        <v>539</v>
      </c>
      <c r="C303" s="614">
        <v>483233333</v>
      </c>
    </row>
    <row r="304" spans="1:3" x14ac:dyDescent="0.2">
      <c r="A304" s="611">
        <v>50702</v>
      </c>
      <c r="B304" s="611" t="s">
        <v>540</v>
      </c>
      <c r="C304" s="614">
        <v>640000</v>
      </c>
    </row>
    <row r="305" spans="1:3" x14ac:dyDescent="0.2">
      <c r="A305" s="611">
        <v>50703</v>
      </c>
      <c r="B305" s="611" t="s">
        <v>541</v>
      </c>
      <c r="C305" s="614">
        <v>316884</v>
      </c>
    </row>
    <row r="306" spans="1:3" x14ac:dyDescent="0.2">
      <c r="A306" s="611">
        <v>50704</v>
      </c>
      <c r="B306" s="611" t="s">
        <v>542</v>
      </c>
      <c r="C306" s="614">
        <v>92841925</v>
      </c>
    </row>
    <row r="307" spans="1:3" x14ac:dyDescent="0.2">
      <c r="A307" s="611">
        <v>50705</v>
      </c>
      <c r="B307" s="611" t="s">
        <v>543</v>
      </c>
      <c r="C307" s="614">
        <v>43699862</v>
      </c>
    </row>
    <row r="308" spans="1:3" x14ac:dyDescent="0.2">
      <c r="A308" s="611">
        <v>50706</v>
      </c>
      <c r="B308" s="611" t="s">
        <v>544</v>
      </c>
      <c r="C308" s="614">
        <v>40525000</v>
      </c>
    </row>
    <row r="309" spans="1:3" x14ac:dyDescent="0.2">
      <c r="A309" s="611">
        <v>50708</v>
      </c>
      <c r="B309" s="611" t="s">
        <v>607</v>
      </c>
      <c r="C309" s="614">
        <v>38280000</v>
      </c>
    </row>
    <row r="310" spans="1:3" x14ac:dyDescent="0.2">
      <c r="A310" s="611">
        <v>50710</v>
      </c>
      <c r="B310" s="611" t="s">
        <v>593</v>
      </c>
      <c r="C310" s="614">
        <v>13004922</v>
      </c>
    </row>
    <row r="311" spans="1:3" x14ac:dyDescent="0.2">
      <c r="A311" s="611">
        <v>50711</v>
      </c>
      <c r="B311" s="611" t="s">
        <v>529</v>
      </c>
      <c r="C311" s="614">
        <v>19672233</v>
      </c>
    </row>
    <row r="312" spans="1:3" x14ac:dyDescent="0.2">
      <c r="A312" s="611">
        <v>50712</v>
      </c>
      <c r="B312" s="611" t="s">
        <v>608</v>
      </c>
      <c r="C312" s="614">
        <v>5352098</v>
      </c>
    </row>
    <row r="313" spans="1:3" x14ac:dyDescent="0.2">
      <c r="A313" s="611">
        <v>50713</v>
      </c>
      <c r="B313" s="611" t="s">
        <v>609</v>
      </c>
      <c r="C313" s="614">
        <v>8225673</v>
      </c>
    </row>
    <row r="314" spans="1:3" x14ac:dyDescent="0.2">
      <c r="A314" s="611">
        <v>50714</v>
      </c>
      <c r="B314" s="611" t="s">
        <v>536</v>
      </c>
      <c r="C314" s="614">
        <v>596000</v>
      </c>
    </row>
    <row r="315" spans="1:3" x14ac:dyDescent="0.2">
      <c r="A315" s="611">
        <v>50715</v>
      </c>
      <c r="B315" s="611" t="s">
        <v>596</v>
      </c>
      <c r="C315" s="614">
        <v>19161967</v>
      </c>
    </row>
    <row r="316" spans="1:3" x14ac:dyDescent="0.2">
      <c r="A316" s="611">
        <v>50716</v>
      </c>
      <c r="B316" s="611" t="s">
        <v>595</v>
      </c>
      <c r="C316" s="614">
        <v>2195591</v>
      </c>
    </row>
    <row r="317" spans="1:3" x14ac:dyDescent="0.2">
      <c r="A317" s="611">
        <v>50717</v>
      </c>
      <c r="B317" s="611" t="s">
        <v>610</v>
      </c>
      <c r="C317" s="614">
        <v>466296</v>
      </c>
    </row>
    <row r="318" spans="1:3" x14ac:dyDescent="0.2">
      <c r="A318" s="611">
        <v>50718</v>
      </c>
      <c r="B318" s="611" t="s">
        <v>611</v>
      </c>
      <c r="C318" s="614">
        <v>8178678</v>
      </c>
    </row>
    <row r="319" spans="1:3" x14ac:dyDescent="0.2">
      <c r="A319" s="611">
        <v>50719</v>
      </c>
      <c r="B319" s="611" t="s">
        <v>579</v>
      </c>
      <c r="C319" s="614">
        <v>3077273</v>
      </c>
    </row>
    <row r="320" spans="1:3" x14ac:dyDescent="0.2">
      <c r="A320" s="611">
        <v>50720</v>
      </c>
      <c r="B320" s="611" t="s">
        <v>569</v>
      </c>
      <c r="C320" s="614">
        <v>541992</v>
      </c>
    </row>
    <row r="321" spans="1:3" x14ac:dyDescent="0.2">
      <c r="A321" s="611">
        <v>50722</v>
      </c>
      <c r="B321" s="611" t="s">
        <v>612</v>
      </c>
      <c r="C321" s="614">
        <v>168478514</v>
      </c>
    </row>
    <row r="322" spans="1:3" x14ac:dyDescent="0.2">
      <c r="A322" s="611">
        <v>50725</v>
      </c>
      <c r="B322" s="611" t="s">
        <v>613</v>
      </c>
      <c r="C322" s="614">
        <v>524545</v>
      </c>
    </row>
    <row r="323" spans="1:3" x14ac:dyDescent="0.2">
      <c r="A323" s="611">
        <v>50726</v>
      </c>
      <c r="B323" s="611" t="s">
        <v>614</v>
      </c>
      <c r="C323" s="614">
        <v>3679373</v>
      </c>
    </row>
    <row r="324" spans="1:3" x14ac:dyDescent="0.2">
      <c r="A324" s="611">
        <v>50727</v>
      </c>
      <c r="B324" s="611" t="s">
        <v>615</v>
      </c>
      <c r="C324" s="614">
        <v>77404665</v>
      </c>
    </row>
    <row r="325" spans="1:3" x14ac:dyDescent="0.2">
      <c r="A325" s="611">
        <v>50728</v>
      </c>
      <c r="B325" s="611" t="s">
        <v>616</v>
      </c>
      <c r="C325" s="614">
        <v>99978155</v>
      </c>
    </row>
    <row r="326" spans="1:3" x14ac:dyDescent="0.2">
      <c r="A326" s="611">
        <v>50730</v>
      </c>
      <c r="B326" s="611" t="s">
        <v>617</v>
      </c>
      <c r="C326" s="614">
        <v>3351819</v>
      </c>
    </row>
    <row r="327" spans="1:3" x14ac:dyDescent="0.2">
      <c r="A327" s="611">
        <v>50732</v>
      </c>
      <c r="B327" s="611" t="s">
        <v>598</v>
      </c>
      <c r="C327" s="614">
        <v>1930000</v>
      </c>
    </row>
    <row r="328" spans="1:3" x14ac:dyDescent="0.2">
      <c r="A328" s="611">
        <v>50734</v>
      </c>
      <c r="B328" s="611" t="s">
        <v>535</v>
      </c>
      <c r="C328" s="614">
        <v>2668307</v>
      </c>
    </row>
    <row r="329" spans="1:3" x14ac:dyDescent="0.2">
      <c r="A329" s="611">
        <v>50735</v>
      </c>
      <c r="B329" s="611" t="s">
        <v>618</v>
      </c>
      <c r="C329" s="614">
        <v>7404001</v>
      </c>
    </row>
    <row r="330" spans="1:3" x14ac:dyDescent="0.2">
      <c r="A330" s="611">
        <v>50736</v>
      </c>
      <c r="B330" s="611" t="s">
        <v>530</v>
      </c>
      <c r="C330" s="614">
        <v>2930909</v>
      </c>
    </row>
    <row r="331" spans="1:3" x14ac:dyDescent="0.2">
      <c r="A331" s="611">
        <v>50738</v>
      </c>
      <c r="B331" s="611" t="s">
        <v>619</v>
      </c>
      <c r="C331" s="614">
        <v>1711855</v>
      </c>
    </row>
    <row r="332" spans="1:3" x14ac:dyDescent="0.2">
      <c r="A332" s="611">
        <v>50740</v>
      </c>
      <c r="B332" s="611" t="s">
        <v>537</v>
      </c>
      <c r="C332" s="614">
        <v>272727</v>
      </c>
    </row>
    <row r="333" spans="1:3" x14ac:dyDescent="0.2">
      <c r="A333" s="611">
        <v>50741</v>
      </c>
      <c r="B333" s="611" t="s">
        <v>620</v>
      </c>
      <c r="C333" s="614">
        <v>4505075</v>
      </c>
    </row>
    <row r="334" spans="1:3" x14ac:dyDescent="0.2">
      <c r="A334" s="611">
        <v>508</v>
      </c>
      <c r="B334" s="611" t="s">
        <v>621</v>
      </c>
      <c r="C334" s="614">
        <v>1954826387</v>
      </c>
    </row>
    <row r="335" spans="1:3" x14ac:dyDescent="0.2">
      <c r="A335" s="611">
        <v>50801</v>
      </c>
      <c r="B335" s="611" t="s">
        <v>539</v>
      </c>
      <c r="C335" s="614">
        <v>113000000</v>
      </c>
    </row>
    <row r="336" spans="1:3" x14ac:dyDescent="0.2">
      <c r="A336" s="611">
        <v>50803</v>
      </c>
      <c r="B336" s="611" t="s">
        <v>541</v>
      </c>
      <c r="C336" s="614">
        <v>633768</v>
      </c>
    </row>
    <row r="337" spans="1:3" x14ac:dyDescent="0.2">
      <c r="A337" s="611">
        <v>50804</v>
      </c>
      <c r="B337" s="611" t="s">
        <v>542</v>
      </c>
      <c r="C337" s="614">
        <v>19057500</v>
      </c>
    </row>
    <row r="338" spans="1:3" x14ac:dyDescent="0.2">
      <c r="A338" s="611">
        <v>50805</v>
      </c>
      <c r="B338" s="611" t="s">
        <v>543</v>
      </c>
      <c r="C338" s="614">
        <v>9625000</v>
      </c>
    </row>
    <row r="339" spans="1:3" x14ac:dyDescent="0.2">
      <c r="A339" s="611">
        <v>50806</v>
      </c>
      <c r="B339" s="611" t="s">
        <v>544</v>
      </c>
      <c r="C339" s="614">
        <v>2500000</v>
      </c>
    </row>
    <row r="340" spans="1:3" x14ac:dyDescent="0.2">
      <c r="A340" s="611">
        <v>5081000</v>
      </c>
      <c r="B340" s="611" t="s">
        <v>622</v>
      </c>
      <c r="C340" s="614">
        <v>250509497</v>
      </c>
    </row>
    <row r="341" spans="1:3" x14ac:dyDescent="0.2">
      <c r="A341" s="611">
        <v>5081001</v>
      </c>
      <c r="B341" s="611" t="s">
        <v>623</v>
      </c>
      <c r="C341" s="614">
        <v>48655960</v>
      </c>
    </row>
    <row r="342" spans="1:3" x14ac:dyDescent="0.2">
      <c r="A342" s="611">
        <v>5081002</v>
      </c>
      <c r="B342" s="611" t="s">
        <v>624</v>
      </c>
      <c r="C342" s="614">
        <v>65529737</v>
      </c>
    </row>
    <row r="343" spans="1:3" x14ac:dyDescent="0.2">
      <c r="A343" s="611">
        <v>5081003</v>
      </c>
      <c r="B343" s="611" t="s">
        <v>625</v>
      </c>
      <c r="C343" s="614">
        <v>43704694</v>
      </c>
    </row>
    <row r="344" spans="1:3" x14ac:dyDescent="0.2">
      <c r="A344" s="611">
        <v>5081004</v>
      </c>
      <c r="B344" s="611" t="s">
        <v>626</v>
      </c>
      <c r="C344" s="614">
        <v>374986835</v>
      </c>
    </row>
    <row r="345" spans="1:3" x14ac:dyDescent="0.2">
      <c r="A345" s="611">
        <v>5081005</v>
      </c>
      <c r="B345" s="611" t="s">
        <v>627</v>
      </c>
      <c r="C345" s="614">
        <v>192265100</v>
      </c>
    </row>
    <row r="346" spans="1:3" x14ac:dyDescent="0.2">
      <c r="A346" s="611">
        <v>5081006</v>
      </c>
      <c r="B346" s="611" t="s">
        <v>628</v>
      </c>
      <c r="C346" s="614">
        <v>378580970</v>
      </c>
    </row>
    <row r="347" spans="1:3" x14ac:dyDescent="0.2">
      <c r="A347" s="611">
        <v>5081007</v>
      </c>
      <c r="B347" s="611" t="s">
        <v>629</v>
      </c>
      <c r="C347" s="614">
        <v>8066910</v>
      </c>
    </row>
    <row r="348" spans="1:3" x14ac:dyDescent="0.2">
      <c r="A348" s="611">
        <v>50811</v>
      </c>
      <c r="B348" s="611" t="s">
        <v>630</v>
      </c>
      <c r="C348" s="614">
        <v>4370000</v>
      </c>
    </row>
    <row r="349" spans="1:3" x14ac:dyDescent="0.2">
      <c r="A349" s="611">
        <v>50812</v>
      </c>
      <c r="B349" s="611" t="s">
        <v>631</v>
      </c>
      <c r="C349" s="614">
        <v>175724655</v>
      </c>
    </row>
    <row r="350" spans="1:3" x14ac:dyDescent="0.2">
      <c r="A350" s="611">
        <v>50814</v>
      </c>
      <c r="B350" s="611" t="s">
        <v>632</v>
      </c>
      <c r="C350" s="614">
        <v>3051287</v>
      </c>
    </row>
    <row r="351" spans="1:3" x14ac:dyDescent="0.2">
      <c r="A351" s="611">
        <v>50817</v>
      </c>
      <c r="B351" s="611" t="s">
        <v>527</v>
      </c>
      <c r="C351" s="614">
        <v>218029406</v>
      </c>
    </row>
    <row r="352" spans="1:3" x14ac:dyDescent="0.2">
      <c r="A352" s="611">
        <v>50818</v>
      </c>
      <c r="B352" s="611" t="s">
        <v>633</v>
      </c>
      <c r="C352" s="614">
        <v>678903</v>
      </c>
    </row>
    <row r="353" spans="1:3" x14ac:dyDescent="0.2">
      <c r="A353" s="611">
        <v>50851</v>
      </c>
      <c r="B353" s="611" t="s">
        <v>634</v>
      </c>
      <c r="C353" s="614">
        <v>43636024</v>
      </c>
    </row>
    <row r="354" spans="1:3" x14ac:dyDescent="0.2">
      <c r="A354" s="611">
        <v>50892</v>
      </c>
      <c r="B354" s="611" t="s">
        <v>582</v>
      </c>
      <c r="C354" s="614">
        <v>1893000</v>
      </c>
    </row>
    <row r="355" spans="1:3" x14ac:dyDescent="0.2">
      <c r="A355" s="611">
        <v>50897</v>
      </c>
      <c r="B355" s="611" t="s">
        <v>535</v>
      </c>
      <c r="C355" s="614">
        <v>327141</v>
      </c>
    </row>
    <row r="356" spans="1:3" x14ac:dyDescent="0.2">
      <c r="A356" s="611">
        <v>509</v>
      </c>
      <c r="B356" s="611" t="s">
        <v>635</v>
      </c>
      <c r="C356" s="614">
        <v>1430876040</v>
      </c>
    </row>
    <row r="357" spans="1:3" x14ac:dyDescent="0.2">
      <c r="A357" s="611">
        <v>50901</v>
      </c>
      <c r="B357" s="611" t="s">
        <v>636</v>
      </c>
      <c r="C357" s="614">
        <v>293946037</v>
      </c>
    </row>
    <row r="358" spans="1:3" x14ac:dyDescent="0.2">
      <c r="A358" s="611">
        <v>50903</v>
      </c>
      <c r="B358" s="611" t="s">
        <v>637</v>
      </c>
      <c r="C358" s="614">
        <v>21449</v>
      </c>
    </row>
    <row r="359" spans="1:3" x14ac:dyDescent="0.2">
      <c r="A359" s="611">
        <v>50904</v>
      </c>
      <c r="B359" s="611" t="s">
        <v>638</v>
      </c>
      <c r="C359" s="614">
        <v>5298882</v>
      </c>
    </row>
    <row r="360" spans="1:3" x14ac:dyDescent="0.2">
      <c r="A360" s="611">
        <v>50905</v>
      </c>
      <c r="B360" s="611" t="s">
        <v>639</v>
      </c>
      <c r="C360" s="614">
        <v>858422296</v>
      </c>
    </row>
    <row r="361" spans="1:3" x14ac:dyDescent="0.2">
      <c r="A361" s="611">
        <v>50906</v>
      </c>
      <c r="B361" s="611" t="s">
        <v>640</v>
      </c>
      <c r="C361" s="614">
        <v>13730945</v>
      </c>
    </row>
    <row r="362" spans="1:3" x14ac:dyDescent="0.2">
      <c r="A362" s="611">
        <v>50908</v>
      </c>
      <c r="B362" s="611" t="s">
        <v>641</v>
      </c>
      <c r="C362" s="614">
        <v>12009895</v>
      </c>
    </row>
    <row r="363" spans="1:3" x14ac:dyDescent="0.2">
      <c r="A363" s="611">
        <v>50912</v>
      </c>
      <c r="B363" s="611" t="s">
        <v>642</v>
      </c>
      <c r="C363" s="614">
        <v>28077000</v>
      </c>
    </row>
    <row r="364" spans="1:3" x14ac:dyDescent="0.2">
      <c r="A364" s="611">
        <v>50913</v>
      </c>
      <c r="B364" s="611" t="s">
        <v>643</v>
      </c>
      <c r="C364" s="614">
        <v>219369536</v>
      </c>
    </row>
    <row r="365" spans="1:3" x14ac:dyDescent="0.2">
      <c r="A365" s="611">
        <v>510</v>
      </c>
      <c r="B365" s="611" t="s">
        <v>644</v>
      </c>
      <c r="C365" s="614">
        <v>1360018622</v>
      </c>
    </row>
    <row r="366" spans="1:3" x14ac:dyDescent="0.2">
      <c r="A366" s="611">
        <v>51001</v>
      </c>
      <c r="B366" s="611" t="s">
        <v>645</v>
      </c>
      <c r="C366" s="614">
        <v>1360018622</v>
      </c>
    </row>
    <row r="367" spans="1:3" x14ac:dyDescent="0.2">
      <c r="A367" s="611">
        <v>511</v>
      </c>
      <c r="B367" s="611" t="s">
        <v>646</v>
      </c>
      <c r="C367" s="614">
        <v>200851873</v>
      </c>
    </row>
    <row r="368" spans="1:3" x14ac:dyDescent="0.2">
      <c r="A368" s="611">
        <v>51101</v>
      </c>
      <c r="B368" s="611" t="s">
        <v>647</v>
      </c>
      <c r="C368" s="614">
        <v>145259342</v>
      </c>
    </row>
    <row r="369" spans="1:4" x14ac:dyDescent="0.2">
      <c r="A369" s="611">
        <v>51103</v>
      </c>
      <c r="B369" s="611" t="s">
        <v>648</v>
      </c>
      <c r="C369" s="614">
        <v>23967788</v>
      </c>
    </row>
    <row r="370" spans="1:4" x14ac:dyDescent="0.2">
      <c r="A370" s="611">
        <v>51104</v>
      </c>
      <c r="B370" s="611" t="s">
        <v>649</v>
      </c>
      <c r="C370" s="614">
        <v>12104946</v>
      </c>
    </row>
    <row r="371" spans="1:4" x14ac:dyDescent="0.2">
      <c r="A371" s="611">
        <v>51108</v>
      </c>
      <c r="B371" s="611" t="s">
        <v>650</v>
      </c>
      <c r="C371" s="614">
        <v>90909</v>
      </c>
    </row>
    <row r="372" spans="1:4" x14ac:dyDescent="0.2">
      <c r="A372" s="611">
        <v>51109</v>
      </c>
      <c r="B372" s="611" t="s">
        <v>651</v>
      </c>
      <c r="C372" s="614">
        <v>1864740</v>
      </c>
    </row>
    <row r="373" spans="1:4" x14ac:dyDescent="0.2">
      <c r="A373" s="611">
        <v>51110</v>
      </c>
      <c r="B373" s="611" t="s">
        <v>652</v>
      </c>
      <c r="C373" s="614">
        <v>4438182</v>
      </c>
    </row>
    <row r="374" spans="1:4" x14ac:dyDescent="0.2">
      <c r="A374" s="611">
        <v>51112</v>
      </c>
      <c r="B374" s="611" t="s">
        <v>653</v>
      </c>
      <c r="C374" s="614">
        <v>62217</v>
      </c>
    </row>
    <row r="375" spans="1:4" x14ac:dyDescent="0.2">
      <c r="A375" s="611">
        <v>51113</v>
      </c>
      <c r="B375" s="611" t="s">
        <v>654</v>
      </c>
      <c r="C375" s="614">
        <v>4212822</v>
      </c>
    </row>
    <row r="376" spans="1:4" x14ac:dyDescent="0.2">
      <c r="A376" s="611">
        <v>51114</v>
      </c>
      <c r="B376" s="611" t="s">
        <v>655</v>
      </c>
      <c r="C376" s="614">
        <v>1030687</v>
      </c>
    </row>
    <row r="377" spans="1:4" x14ac:dyDescent="0.2">
      <c r="A377" s="611">
        <v>51115</v>
      </c>
      <c r="B377" s="611" t="s">
        <v>656</v>
      </c>
      <c r="C377" s="614">
        <v>4038222</v>
      </c>
    </row>
    <row r="378" spans="1:4" x14ac:dyDescent="0.2">
      <c r="A378" s="611">
        <v>51116</v>
      </c>
      <c r="B378" s="611" t="s">
        <v>657</v>
      </c>
      <c r="C378" s="614">
        <v>3782018</v>
      </c>
    </row>
    <row r="379" spans="1:4" ht="15" x14ac:dyDescent="0.2">
      <c r="B379" s="610" t="s">
        <v>658</v>
      </c>
    </row>
    <row r="380" spans="1:4" x14ac:dyDescent="0.2">
      <c r="A380" s="611">
        <v>1</v>
      </c>
      <c r="B380" s="611" t="s">
        <v>0</v>
      </c>
      <c r="C380" s="614">
        <v>59564549109</v>
      </c>
    </row>
    <row r="381" spans="1:4" x14ac:dyDescent="0.2">
      <c r="A381" s="611">
        <v>2</v>
      </c>
      <c r="B381" s="611" t="s">
        <v>1</v>
      </c>
      <c r="C381" s="614">
        <f>-C79</f>
        <v>-36875467568</v>
      </c>
    </row>
    <row r="382" spans="1:4" x14ac:dyDescent="0.2">
      <c r="A382" s="611">
        <v>3</v>
      </c>
      <c r="B382" s="611" t="s">
        <v>131</v>
      </c>
      <c r="C382" s="614">
        <f>-C116</f>
        <v>-22689081541</v>
      </c>
    </row>
    <row r="383" spans="1:4" x14ac:dyDescent="0.2">
      <c r="B383" s="612" t="s">
        <v>25</v>
      </c>
      <c r="C383" s="614">
        <v>1657439991</v>
      </c>
      <c r="D383" s="619">
        <f>+C380+C381+C382</f>
        <v>0</v>
      </c>
    </row>
    <row r="384" spans="1:4" x14ac:dyDescent="0.2">
      <c r="A384" s="611">
        <v>4</v>
      </c>
      <c r="B384" s="611" t="s">
        <v>458</v>
      </c>
      <c r="C384" s="614">
        <v>19718259829</v>
      </c>
    </row>
    <row r="385" spans="1:3" x14ac:dyDescent="0.2">
      <c r="A385" s="611">
        <v>5</v>
      </c>
      <c r="B385" s="611" t="s">
        <v>505</v>
      </c>
      <c r="C385" s="614">
        <v>-18060819838</v>
      </c>
    </row>
    <row r="386" spans="1:3" x14ac:dyDescent="0.2">
      <c r="B386" s="612" t="s">
        <v>25</v>
      </c>
      <c r="C386" s="614">
        <v>1657439991</v>
      </c>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kjrXCunTiJQfinGi9H+q0AFXIGd9QEwRqccT5TTxYp0=</DigestValue>
    </Reference>
    <Reference Type="http://www.w3.org/2000/09/xmldsig#Object" URI="#idOfficeObject">
      <DigestMethod Algorithm="http://www.w3.org/2001/04/xmlenc#sha256"/>
      <DigestValue>jYlaV8sxkKYlpgVieT9c3C7VQ0EhYAg2PxA8iVvQtf8=</DigestValue>
    </Reference>
    <Reference Type="http://uri.etsi.org/01903#SignedProperties" URI="#idSignedProperties">
      <Transforms>
        <Transform Algorithm="http://www.w3.org/TR/2001/REC-xml-c14n-20010315"/>
      </Transforms>
      <DigestMethod Algorithm="http://www.w3.org/2001/04/xmlenc#sha256"/>
      <DigestValue>Yfe79V3ULvKP8EX+3Jd7gYSIi8jEwaHAx98v0HxfZXI=</DigestValue>
    </Reference>
  </SignedInfo>
  <SignatureValue>xClvzk5ONhDyKrT0WIZFkUuOia4xY9ScdHN4MbY5SMrT2i5KZjh027/PD9h2qqFWQXHanNfoXcXK
A03oqF6FYj/z2beMfN1A9XT4zSowrU4r8QqAI9Tq2luT58tPXqyq5ET4l5/vMKwGTkaf2RNkCg8d
V4ypkmabbLd+HUOCy+183p2UkZwOwmJpQWLW7n1S9q+UxVPbaHp9xvwRAaLYtO4qjLxPzQafgnrf
NYNqvwXVsJiM2n3jKQWuWc4zE+couuCKaxDjQ+tY4/bdC2naTPDric40UlBavWe6D/0v3HZ0o1Ph
82pAzVSkHpuTlEb3OXr8uiidFXamwiJJTCloyw==</SignatureValue>
  <KeyInfo>
    <X509Data>
      <X509Certificate>MIIICTCCBfGgAwIBAgITXAAAG7gTLs/Ta6fKIQAAAAAbuDANBgkqhkiG9w0BAQsFADBXMRcwFQYDVQQFEw5SVUMgODAwODA2MTAtNzEVMBMGA1UEChMMQ09ERTEwMCBTLkEuMQswCQYDVQQGEwJQWTEYMBYGA1UEAxMPQ0EtQ09ERTEwMCBTLkEuMB4XDTE5MTAyNTE5MTEzNVoXDTIxMTAyNTE5MTEzNVowgaExIzAhBgNVBAMTGkZBVElNQSBNQVJJQSBDT0RBUyBMSUJBUkRJMRcwFQYDVQQKEw5QRVJTT05BIEZJU0lDQTELMAkGA1UEBhMCUFkxFTATBgNVBCoTDEZBVElNQSBNQVJJQTEWMBQGA1UEBBMNQ09EQVMgTElCQVJESTESMBAGA1UEBRMJQ0kxMDY5Mzc0MREwDwYDVQQLEwhGSVJNQSBGMjCCASIwDQYJKoZIhvcNAQEBBQADggEPADCCAQoCggEBANPxpghfP5KtbndXVK6nxa73VgwWrzpb8IbMNTCWh0KG0YGNp7wVKhKK5VXeUe/R2106zhh5jOk/e7YN2y+S3H26V7//YanGWSjcaePzS/AkhzfymwiGwR0rAe4hvKkTN98mNORqwlzkPFM3G/jV5sUTR7y6QHr6fARMpB+uin1yahYzwV7gJRCVNhW2vzjns0E8YQUT8vb6PiptA1gCWSitHeralxS0fJOwBuHP8zrJzQUHg0oBtm2WOXg6TmbpMLSVCBUKHYMX98njgqFB7iuFZ6SUPo5qvCgvAkStEiGtgxLPTn94mqWyzoMi4sctAs1eFFUu+jGVJbqN9x94GBMCAwEAAaOCA4EwggN9MA4GA1UdDwEB/wQEAwIF4DAMBgNVHRMBAf8EAjAAMCAGA1UdJQEB/wQWMBQGCCsGAQUFBwMCBggrBgEFBQcDBDAdBgNVHQ4EFgQU2yzle3Ih2moQnJUJupldJ2I94zw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kFUSU1BQ09EQVNASE9UTUFJTC5DT00wDQYJKoZIhvcNAQELBQADggIBAFvT+iVjEasZiFcmsKnQslN0IHmwMzve/Q7wiRk4Kimc/prDqLC1KtiF6OfXgo0L/tzqiH35Oak/DUYkF8mvymoCVH2dWuMEzW2HqY9ydPXD4WEXITf48Ku7sVJyrUj4FCH+ZmNMO7wpOGFRBGZBaIB8VjeJjyzRSmYcvM+IQyzsYeeCb2j5ll2KZOaNy6GIzfF22OJUXd5blrYRndSTxKfdCz9jEeFhL+FEKSxKCdmw36NvmO0KdkYnzZYtl/RrkPI2YHa+279BuioNoRdJqKzU41edgCM7IM2S3U5mvBmIShD1T46hcbWo6cX9VXu04x7cxaf4DodNQi7k29oQa0+mHqbW7KvhGYQYs6hoDsCqTSHdSVgmKf7YsBc5v39VUQI3+knun+2qFrXUwekaQ8d3Qn8w3pPnsjPSEb9hI2DiThHvVRK8UKjA3SSD2FOSJFrskjtAqiimO0IXrExxIgDEWPgmnSR2jDhb4PqNeAaCyZBTpIj6D4mbKXRqJj1jvRc4UxqgVYzCY66YECST+t8GsQGO7F9bB7aDBPGWCy3q4kyaxNwwMlP7ERhZZ2xsY9dZBcnHbpZIcTqrOqrzPF0ZaPMPl0OYCWe+ZicEa0f7trQwEHHtudfUkP68nfpuQG3cTAG8G5ZN7TjUvFbmFtbLl4reu7D7vi3vOI1fDv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tMzf+SZOGxEPIGdCFXFo1RrMQu0rgaMyQWYw6ZSWx9o=</DigestValue>
      </Reference>
      <Reference URI="/xl/calcChain.xml?ContentType=application/vnd.openxmlformats-officedocument.spreadsheetml.calcChain+xml">
        <DigestMethod Algorithm="http://www.w3.org/2001/04/xmlenc#sha256"/>
        <DigestValue>B4P51lee7YffJE1CZKZVoZg6PuiqYbN1r4Zr7A9IpoU=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L7kNvGtbCuOdBJRR2WJp3tovlWwb0/2yvBUxIotRJ9M=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UxICpuj9sDj4bvHHyFcNKyFYSpDPsx6dDxImlMvs040=</DigestValue>
      </Reference>
      <Reference URI="/xl/drawings/drawing2.xml?ContentType=application/vnd.openxmlformats-officedocument.drawing+xml">
        <DigestMethod Algorithm="http://www.w3.org/2001/04/xmlenc#sha256"/>
        <DigestValue>s60FvFtEX7BQfSWOQK+L6rAyzgHCXPIL+ho0D0dJW7s=</DigestValue>
      </Reference>
      <Reference URI="/xl/drawings/drawing3.xml?ContentType=application/vnd.openxmlformats-officedocument.drawing+xml">
        <DigestMethod Algorithm="http://www.w3.org/2001/04/xmlenc#sha256"/>
        <DigestValue>dA+Re5ujRZqSCBX8inZBYCgtv4ZD7VDSs+w3iK27Zg0=</DigestValue>
      </Reference>
      <Reference URI="/xl/drawings/drawing4.xml?ContentType=application/vnd.openxmlformats-officedocument.drawing+xml">
        <DigestMethod Algorithm="http://www.w3.org/2001/04/xmlenc#sha256"/>
        <DigestValue>AQCO4l3UEQiZSGXgG5ILq6fVUUPQ4kOgHoKFIdYmPdo=</DigestValue>
      </Reference>
      <Reference URI="/xl/drawings/vmlDrawing1.vml?ContentType=application/vnd.openxmlformats-officedocument.vmlDrawing">
        <DigestMethod Algorithm="http://www.w3.org/2001/04/xmlenc#sha256"/>
        <DigestValue>mW1QDLnjVbuQ4hunaj5GWppSfTBIVjHDRjQ3rhoX0kI=</DigestValue>
      </Reference>
      <Reference URI="/xl/drawings/vmlDrawing10.vml?ContentType=application/vnd.openxmlformats-officedocument.vmlDrawing">
        <DigestMethod Algorithm="http://www.w3.org/2001/04/xmlenc#sha256"/>
        <DigestValue>KWMyEsfA48VQGBNWUpvvO3n3Dq4G/iX9V4e0wBN7oe0=</DigestValue>
      </Reference>
      <Reference URI="/xl/drawings/vmlDrawing11.vml?ContentType=application/vnd.openxmlformats-officedocument.vmlDrawing">
        <DigestMethod Algorithm="http://www.w3.org/2001/04/xmlenc#sha256"/>
        <DigestValue>mvP29/3/DndqUMbHgrkyr6P5y8haMq5/nXWIwoRsimc=</DigestValue>
      </Reference>
      <Reference URI="/xl/drawings/vmlDrawing12.vml?ContentType=application/vnd.openxmlformats-officedocument.vmlDrawing">
        <DigestMethod Algorithm="http://www.w3.org/2001/04/xmlenc#sha256"/>
        <DigestValue>BzmvB+XKcfW4XKyDlKhNfBQOzZvZwREF/V9h4kn9hRM=</DigestValue>
      </Reference>
      <Reference URI="/xl/drawings/vmlDrawing13.vml?ContentType=application/vnd.openxmlformats-officedocument.vmlDrawing">
        <DigestMethod Algorithm="http://www.w3.org/2001/04/xmlenc#sha256"/>
        <DigestValue>3X2n5K0V7kQt7vQvfAw/521ibrJjv8Cr89PtJ15KECQ=</DigestValue>
      </Reference>
      <Reference URI="/xl/drawings/vmlDrawing14.vml?ContentType=application/vnd.openxmlformats-officedocument.vmlDrawing">
        <DigestMethod Algorithm="http://www.w3.org/2001/04/xmlenc#sha256"/>
        <DigestValue>EG8//R10Oy4Vjywg1kWoTMQ59xvQ+g3GcQt8lTvLWkM=</DigestValue>
      </Reference>
      <Reference URI="/xl/drawings/vmlDrawing15.vml?ContentType=application/vnd.openxmlformats-officedocument.vmlDrawing">
        <DigestMethod Algorithm="http://www.w3.org/2001/04/xmlenc#sha256"/>
        <DigestValue>1TYTM5WvWjYDAlB9qX13gJ+DHKw2RCn9HJDf0R4SI18=</DigestValue>
      </Reference>
      <Reference URI="/xl/drawings/vmlDrawing16.vml?ContentType=application/vnd.openxmlformats-officedocument.vmlDrawing">
        <DigestMethod Algorithm="http://www.w3.org/2001/04/xmlenc#sha256"/>
        <DigestValue>EmgOOSl1HUI3FBpteYgeEzgk7z7w3OeyKId7XdOyJ60=</DigestValue>
      </Reference>
      <Reference URI="/xl/drawings/vmlDrawing2.vml?ContentType=application/vnd.openxmlformats-officedocument.vmlDrawing">
        <DigestMethod Algorithm="http://www.w3.org/2001/04/xmlenc#sha256"/>
        <DigestValue>1tHonnP/ZHF0GVRaltvJ6sVgqNF+KYwkUMxaqn81Dww=</DigestValue>
      </Reference>
      <Reference URI="/xl/drawings/vmlDrawing3.vml?ContentType=application/vnd.openxmlformats-officedocument.vmlDrawing">
        <DigestMethod Algorithm="http://www.w3.org/2001/04/xmlenc#sha256"/>
        <DigestValue>RWaAYu/a10Mayuxw0IsPqn114G6nZqyNDM4Vvcv+kJg=</DigestValue>
      </Reference>
      <Reference URI="/xl/drawings/vmlDrawing4.vml?ContentType=application/vnd.openxmlformats-officedocument.vmlDrawing">
        <DigestMethod Algorithm="http://www.w3.org/2001/04/xmlenc#sha256"/>
        <DigestValue>TikpSiH2f7KUmur2/gIRob7eoVK0Je2jKL2SyMSmmAk=</DigestValue>
      </Reference>
      <Reference URI="/xl/drawings/vmlDrawing5.vml?ContentType=application/vnd.openxmlformats-officedocument.vmlDrawing">
        <DigestMethod Algorithm="http://www.w3.org/2001/04/xmlenc#sha256"/>
        <DigestValue>qOE9JSm55NPXKGcHMTws+kWpWGkO0ahWYOmcYYWT9jE=</DigestValue>
      </Reference>
      <Reference URI="/xl/drawings/vmlDrawing6.vml?ContentType=application/vnd.openxmlformats-officedocument.vmlDrawing">
        <DigestMethod Algorithm="http://www.w3.org/2001/04/xmlenc#sha256"/>
        <DigestValue>YlVdC1EkSzyPfbtRW6A1cfd+FrScG5tl31zhm1dlr3M=</DigestValue>
      </Reference>
      <Reference URI="/xl/drawings/vmlDrawing7.vml?ContentType=application/vnd.openxmlformats-officedocument.vmlDrawing">
        <DigestMethod Algorithm="http://www.w3.org/2001/04/xmlenc#sha256"/>
        <DigestValue>s19iAkGI6gF1Vo0FYtTpzPZJxGaLeorGdLtzZb1xuPk=</DigestValue>
      </Reference>
      <Reference URI="/xl/drawings/vmlDrawing8.vml?ContentType=application/vnd.openxmlformats-officedocument.vmlDrawing">
        <DigestMethod Algorithm="http://www.w3.org/2001/04/xmlenc#sha256"/>
        <DigestValue>MB07gBJ0RmIFXTddqHclp7bGdUqCUwDP1gGzwzBnjX8=</DigestValue>
      </Reference>
      <Reference URI="/xl/drawings/vmlDrawing9.vml?ContentType=application/vnd.openxmlformats-officedocument.vmlDrawing">
        <DigestMethod Algorithm="http://www.w3.org/2001/04/xmlenc#sha256"/>
        <DigestValue>UNAUOqOQO5Niglp+OwHqFQ7SFRs4E9CxRV1nFWpuep0=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GihkyZ3CBmY0HYSduqx+l5ygaa7OZODdf9FnmypP6Ys=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hA01gnPSCjsbBqdl4ZPMGPIfjJR6sGxamvV55QWIMek=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Nvl6x/C8dquAcEQ503zg4sE+MAoxvJJLyBOW37W3m6A=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A2DoTQz2CJAnpTztsyOwHDpzgsnyjb37HnDTqwaMK/k=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NQfGD6tA1NdqQxcFd+OpTmNnZ7KyYs2hCk3UX4/N3kU=</DigestValue>
      </Reference>
      <Reference URI="/xl/externalLinks/externalLink1.xml?ContentType=application/vnd.openxmlformats-officedocument.spreadsheetml.externalLink+xml">
        <DigestMethod Algorithm="http://www.w3.org/2001/04/xmlenc#sha256"/>
        <DigestValue>vlvmRH9MqIk5SrZYlDxmEucETSJTJBAmHv8f4DoKJ9o=</DigestValue>
      </Reference>
      <Reference URI="/xl/externalLinks/externalLink2.xml?ContentType=application/vnd.openxmlformats-officedocument.spreadsheetml.externalLink+xml">
        <DigestMethod Algorithm="http://www.w3.org/2001/04/xmlenc#sha256"/>
        <DigestValue>0G1bWfi990sPTlrFDc7D3UlPpTroQEvdaZcTyzgooHM=</DigestValue>
      </Reference>
      <Reference URI="/xl/externalLinks/externalLink3.xml?ContentType=application/vnd.openxmlformats-officedocument.spreadsheetml.externalLink+xml">
        <DigestMethod Algorithm="http://www.w3.org/2001/04/xmlenc#sha256"/>
        <DigestValue>7nvArp2vmQR7KEtXHUvalEqLYGFR+Do2sCvo+P4R12k=</DigestValue>
      </Reference>
      <Reference URI="/xl/externalLinks/externalLink4.xml?ContentType=application/vnd.openxmlformats-officedocument.spreadsheetml.externalLink+xml">
        <DigestMethod Algorithm="http://www.w3.org/2001/04/xmlenc#sha256"/>
        <DigestValue>4PXa1pzNS1dvV3El4rKhAbsiODecTkwB9t/m0Yg9JGw=</DigestValue>
      </Reference>
      <Reference URI="/xl/externalLinks/externalLink5.xml?ContentType=application/vnd.openxmlformats-officedocument.spreadsheetml.externalLink+xml">
        <DigestMethod Algorithm="http://www.w3.org/2001/04/xmlenc#sha256"/>
        <DigestValue>4PXa1pzNS1dvV3El4rKhAbsiODecTkwB9t/m0Yg9JGw=</DigestValue>
      </Reference>
      <Reference URI="/xl/media/image1.png?ContentType=image/png">
        <DigestMethod Algorithm="http://www.w3.org/2001/04/xmlenc#sha256"/>
        <DigestValue>S88m3YFmb9c+VOWUTgfkdlQYBirhI68Sdy2Mr56I3xY=</DigestValue>
      </Reference>
      <Reference URI="/xl/media/image2.png?ContentType=image/png">
        <DigestMethod Algorithm="http://www.w3.org/2001/04/xmlenc#sha256"/>
        <DigestValue>WmuBFgz4zEDDoX0cm9iLW2YLcemisqQaiOzIi14M+oE=</DigestValue>
      </Reference>
      <Reference URI="/xl/media/image3.png?ContentType=image/png">
        <DigestMethod Algorithm="http://www.w3.org/2001/04/xmlenc#sha256"/>
        <DigestValue>8eiYjXxp2LBy87psyufvs2hs0/m+dwLzLSbwWqMHVMo=</DigestValue>
      </Reference>
      <Reference URI="/xl/printerSettings/printerSettings1.bin?ContentType=application/vnd.openxmlformats-officedocument.spreadsheetml.printerSettings">
        <DigestMethod Algorithm="http://www.w3.org/2001/04/xmlenc#sha256"/>
        <DigestValue>oc66hz9kQMM3EqQDQ1BzbQckuF0ZsfTYzSpfSfEugL8=</DigestValue>
      </Reference>
      <Reference URI="/xl/printerSettings/printerSettings10.bin?ContentType=application/vnd.openxmlformats-officedocument.spreadsheetml.printerSettings">
        <DigestMethod Algorithm="http://www.w3.org/2001/04/xmlenc#sha256"/>
        <DigestValue>tsONVVn7V8v+E5r1lfdUdDunIkh5mRXqvOx2g1mbV88=</DigestValue>
      </Reference>
      <Reference URI="/xl/printerSettings/printerSettings11.bin?ContentType=application/vnd.openxmlformats-officedocument.spreadsheetml.printerSettings">
        <DigestMethod Algorithm="http://www.w3.org/2001/04/xmlenc#sha256"/>
        <DigestValue>tsONVVn7V8v+E5r1lfdUdDunIkh5mRXqvOx2g1mbV88=</DigestValue>
      </Reference>
      <Reference URI="/xl/printerSettings/printerSettings12.bin?ContentType=application/vnd.openxmlformats-officedocument.spreadsheetml.printerSettings">
        <DigestMethod Algorithm="http://www.w3.org/2001/04/xmlenc#sha256"/>
        <DigestValue>oc66hz9kQMM3EqQDQ1BzbQckuF0ZsfTYzSpfSfEugL8=</DigestValue>
      </Reference>
      <Reference URI="/xl/printerSettings/printerSettings13.bin?ContentType=application/vnd.openxmlformats-officedocument.spreadsheetml.printerSettings">
        <DigestMethod Algorithm="http://www.w3.org/2001/04/xmlenc#sha256"/>
        <DigestValue>P0ir/JV1eNEQDy1JVzfgSUZwU+oA3IzxvbW4vl3ZEDY=</DigestValue>
      </Reference>
      <Reference URI="/xl/printerSettings/printerSettings14.bin?ContentType=application/vnd.openxmlformats-officedocument.spreadsheetml.printerSettings">
        <DigestMethod Algorithm="http://www.w3.org/2001/04/xmlenc#sha256"/>
        <DigestValue>tsONVVn7V8v+E5r1lfdUdDunIkh5mRXqvOx2g1mbV88=</DigestValue>
      </Reference>
      <Reference URI="/xl/printerSettings/printerSettings15.bin?ContentType=application/vnd.openxmlformats-officedocument.spreadsheetml.printerSettings">
        <DigestMethod Algorithm="http://www.w3.org/2001/04/xmlenc#sha256"/>
        <DigestValue>tsONVVn7V8v+E5r1lfdUdDunIkh5mRXqvOx2g1mbV88=</DigestValue>
      </Reference>
      <Reference URI="/xl/printerSettings/printerSettings16.bin?ContentType=application/vnd.openxmlformats-officedocument.spreadsheetml.printerSettings">
        <DigestMethod Algorithm="http://www.w3.org/2001/04/xmlenc#sha256"/>
        <DigestValue>oc66hz9kQMM3EqQDQ1BzbQckuF0ZsfTYzSpfSfEugL8=</DigestValue>
      </Reference>
      <Reference URI="/xl/printerSettings/printerSettings17.bin?ContentType=application/vnd.openxmlformats-officedocument.spreadsheetml.printerSettings">
        <DigestMethod Algorithm="http://www.w3.org/2001/04/xmlenc#sha256"/>
        <DigestValue>WU2kwNwzsROTP6l1LnkStInC/KF6UqTUhm6KW1CRAoY=</DigestValue>
      </Reference>
      <Reference URI="/xl/printerSettings/printerSettings2.bin?ContentType=application/vnd.openxmlformats-officedocument.spreadsheetml.printerSettings">
        <DigestMethod Algorithm="http://www.w3.org/2001/04/xmlenc#sha256"/>
        <DigestValue>Tf8hTBvOpTWq64zPvRKHuc/Ik/GrWOx0r1TqZV7hebg=</DigestValue>
      </Reference>
      <Reference URI="/xl/printerSettings/printerSettings3.bin?ContentType=application/vnd.openxmlformats-officedocument.spreadsheetml.printerSettings">
        <DigestMethod Algorithm="http://www.w3.org/2001/04/xmlenc#sha256"/>
        <DigestValue>oc66hz9kQMM3EqQDQ1BzbQckuF0ZsfTYzSpfSfEugL8=</DigestValue>
      </Reference>
      <Reference URI="/xl/printerSettings/printerSettings4.bin?ContentType=application/vnd.openxmlformats-officedocument.spreadsheetml.printerSettings">
        <DigestMethod Algorithm="http://www.w3.org/2001/04/xmlenc#sha256"/>
        <DigestValue>Tf8hTBvOpTWq64zPvRKHuc/Ik/GrWOx0r1TqZV7hebg=</DigestValue>
      </Reference>
      <Reference URI="/xl/printerSettings/printerSettings5.bin?ContentType=application/vnd.openxmlformats-officedocument.spreadsheetml.printerSettings">
        <DigestMethod Algorithm="http://www.w3.org/2001/04/xmlenc#sha256"/>
        <DigestValue>oc66hz9kQMM3EqQDQ1BzbQckuF0ZsfTYzSpfSfEugL8=</DigestValue>
      </Reference>
      <Reference URI="/xl/printerSettings/printerSettings6.bin?ContentType=application/vnd.openxmlformats-officedocument.spreadsheetml.printerSettings">
        <DigestMethod Algorithm="http://www.w3.org/2001/04/xmlenc#sha256"/>
        <DigestValue>SsqofoVjd2PRML5hvqGI0oTpL14ju1puhwXd8CHOx9Y=</DigestValue>
      </Reference>
      <Reference URI="/xl/printerSettings/printerSettings7.bin?ContentType=application/vnd.openxmlformats-officedocument.spreadsheetml.printerSettings">
        <DigestMethod Algorithm="http://www.w3.org/2001/04/xmlenc#sha256"/>
        <DigestValue>SsqofoVjd2PRML5hvqGI0oTpL14ju1puhwXd8CHOx9Y=</DigestValue>
      </Reference>
      <Reference URI="/xl/printerSettings/printerSettings8.bin?ContentType=application/vnd.openxmlformats-officedocument.spreadsheetml.printerSettings">
        <DigestMethod Algorithm="http://www.w3.org/2001/04/xmlenc#sha256"/>
        <DigestValue>Tf8hTBvOpTWq64zPvRKHuc/Ik/GrWOx0r1TqZV7hebg=</DigestValue>
      </Reference>
      <Reference URI="/xl/printerSettings/printerSettings9.bin?ContentType=application/vnd.openxmlformats-officedocument.spreadsheetml.printerSettings">
        <DigestMethod Algorithm="http://www.w3.org/2001/04/xmlenc#sha256"/>
        <DigestValue>tsONVVn7V8v+E5r1lfdUdDunIkh5mRXqvOx2g1mbV88=</DigestValue>
      </Reference>
      <Reference URI="/xl/sharedStrings.xml?ContentType=application/vnd.openxmlformats-officedocument.spreadsheetml.sharedStrings+xml">
        <DigestMethod Algorithm="http://www.w3.org/2001/04/xmlenc#sha256"/>
        <DigestValue>9sWYDwNX1x/Yaof3t4szg5DtD2aZNYVT7dJCzZTZ438=</DigestValue>
      </Reference>
      <Reference URI="/xl/styles.xml?ContentType=application/vnd.openxmlformats-officedocument.spreadsheetml.styles+xml">
        <DigestMethod Algorithm="http://www.w3.org/2001/04/xmlenc#sha256"/>
        <DigestValue>+Wv1IhB00jW1n+HEt545dXPz28lgcNFeF1wFeMy7zJQ=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E7sALh9vJaR+rchPeNmcoqmHW2Fy9BOM3Ei8fAFJjn8=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1FMuLw39pFLhw+IVpnV3kT9HFZUBoepaSxVxLRjBlVo=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eHrgSvJFydrQZuko909EcCHPtzUTt+A84EtVfthSC/E=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WumNFHnOL8Lg9aGUQVBHUQTBVEtpycpf1U9Ebsxz7vo=</DigestValue>
      </Reference>
      <Reference URI="/xl/worksheets/sheet10.xml?ContentType=application/vnd.openxmlformats-officedocument.spreadsheetml.worksheet+xml">
        <DigestMethod Algorithm="http://www.w3.org/2001/04/xmlenc#sha256"/>
        <DigestValue>LretnP/QK2lGo22NavT2xsN38yvGFxW3v7D9XWh0J88=</DigestValue>
      </Reference>
      <Reference URI="/xl/worksheets/sheet11.xml?ContentType=application/vnd.openxmlformats-officedocument.spreadsheetml.worksheet+xml">
        <DigestMethod Algorithm="http://www.w3.org/2001/04/xmlenc#sha256"/>
        <DigestValue>MePrxLoFoJjIy4/9pccleQ7I9CSXrLX41BleOiDwPGk=</DigestValue>
      </Reference>
      <Reference URI="/xl/worksheets/sheet12.xml?ContentType=application/vnd.openxmlformats-officedocument.spreadsheetml.worksheet+xml">
        <DigestMethod Algorithm="http://www.w3.org/2001/04/xmlenc#sha256"/>
        <DigestValue>OkW4qN6p1nu4EXmGoXICjZuJ0XyJDV9mkVjfBb8fTDA=</DigestValue>
      </Reference>
      <Reference URI="/xl/worksheets/sheet13.xml?ContentType=application/vnd.openxmlformats-officedocument.spreadsheetml.worksheet+xml">
        <DigestMethod Algorithm="http://www.w3.org/2001/04/xmlenc#sha256"/>
        <DigestValue>AAQFqSZ4Vcthkc5cTJ6Q/WFe+j8wSlmYf56MwR5b7uk=</DigestValue>
      </Reference>
      <Reference URI="/xl/worksheets/sheet14.xml?ContentType=application/vnd.openxmlformats-officedocument.spreadsheetml.worksheet+xml">
        <DigestMethod Algorithm="http://www.w3.org/2001/04/xmlenc#sha256"/>
        <DigestValue>iKteWYcgApnpalE6ChPVDsx9TABN3BTsz30PDxq0l0k=</DigestValue>
      </Reference>
      <Reference URI="/xl/worksheets/sheet15.xml?ContentType=application/vnd.openxmlformats-officedocument.spreadsheetml.worksheet+xml">
        <DigestMethod Algorithm="http://www.w3.org/2001/04/xmlenc#sha256"/>
        <DigestValue>0lUYg/COln6NGu6wNGya/OxDgpchdBTaSUrrdIwTZJY=</DigestValue>
      </Reference>
      <Reference URI="/xl/worksheets/sheet16.xml?ContentType=application/vnd.openxmlformats-officedocument.spreadsheetml.worksheet+xml">
        <DigestMethod Algorithm="http://www.w3.org/2001/04/xmlenc#sha256"/>
        <DigestValue>eSpz7XYIuOR3SVZQCeH90JbMxnAfEQtovRPBFO0uS4Q=</DigestValue>
      </Reference>
      <Reference URI="/xl/worksheets/sheet17.xml?ContentType=application/vnd.openxmlformats-officedocument.spreadsheetml.worksheet+xml">
        <DigestMethod Algorithm="http://www.w3.org/2001/04/xmlenc#sha256"/>
        <DigestValue>CkP6ONFBaLOdBbFnHaYvhe5DWOl/13CFPirWDb1Q8Bo=</DigestValue>
      </Reference>
      <Reference URI="/xl/worksheets/sheet2.xml?ContentType=application/vnd.openxmlformats-officedocument.spreadsheetml.worksheet+xml">
        <DigestMethod Algorithm="http://www.w3.org/2001/04/xmlenc#sha256"/>
        <DigestValue>zZs+B9b6YcpdSsnYzCqMfgi0eJ71ozOm1+Lff/Bhz50=</DigestValue>
      </Reference>
      <Reference URI="/xl/worksheets/sheet3.xml?ContentType=application/vnd.openxmlformats-officedocument.spreadsheetml.worksheet+xml">
        <DigestMethod Algorithm="http://www.w3.org/2001/04/xmlenc#sha256"/>
        <DigestValue>hiqYxPjlBEpNW31klqe3kOSi5dW5OPoN4HecXq82IEQ=</DigestValue>
      </Reference>
      <Reference URI="/xl/worksheets/sheet4.xml?ContentType=application/vnd.openxmlformats-officedocument.spreadsheetml.worksheet+xml">
        <DigestMethod Algorithm="http://www.w3.org/2001/04/xmlenc#sha256"/>
        <DigestValue>5bO6tr0fA2GriNToRh9fV0S/I9nEuujUxDXtF02Rh3s=</DigestValue>
      </Reference>
      <Reference URI="/xl/worksheets/sheet5.xml?ContentType=application/vnd.openxmlformats-officedocument.spreadsheetml.worksheet+xml">
        <DigestMethod Algorithm="http://www.w3.org/2001/04/xmlenc#sha256"/>
        <DigestValue>wcOPk1xdeijAZGYjnkM0RYL4X4BnZm3FXUTVjHn1WIQ=</DigestValue>
      </Reference>
      <Reference URI="/xl/worksheets/sheet6.xml?ContentType=application/vnd.openxmlformats-officedocument.spreadsheetml.worksheet+xml">
        <DigestMethod Algorithm="http://www.w3.org/2001/04/xmlenc#sha256"/>
        <DigestValue>Fdw/17dNyYgXFD6K88iyjEFY0414NHqUjzK98hEf81Y=</DigestValue>
      </Reference>
      <Reference URI="/xl/worksheets/sheet7.xml?ContentType=application/vnd.openxmlformats-officedocument.spreadsheetml.worksheet+xml">
        <DigestMethod Algorithm="http://www.w3.org/2001/04/xmlenc#sha256"/>
        <DigestValue>Mx9wsKznGBV0hH3xSVaLcKBKs+Ld+Rzn3UdXLqOV8o0=</DigestValue>
      </Reference>
      <Reference URI="/xl/worksheets/sheet8.xml?ContentType=application/vnd.openxmlformats-officedocument.spreadsheetml.worksheet+xml">
        <DigestMethod Algorithm="http://www.w3.org/2001/04/xmlenc#sha256"/>
        <DigestValue>E7DaFiV0ksi6Z5u8vlD1PRo2HpqTTjZ4FPaAM821pas=</DigestValue>
      </Reference>
      <Reference URI="/xl/worksheets/sheet9.xml?ContentType=application/vnd.openxmlformats-officedocument.spreadsheetml.worksheet+xml">
        <DigestMethod Algorithm="http://www.w3.org/2001/04/xmlenc#sha256"/>
        <DigestValue>jrv8Tv3x89msWRIHvHbfHhM178YU0iecXJuJDAcJMZw=</DigestValue>
      </Reference>
    </Manifest>
    <SignatureProperties>
      <SignatureProperty Id="idSignatureTime" Target="#idPackageSignature">
        <mdssi:SignatureTime xmlns:mdssi="http://schemas.openxmlformats.org/package/2006/digital-signature">
          <mdssi:Format>YYYY-MM-DDThh:mm:ssTZD</mdssi:Format>
          <mdssi:Value>2020-08-31T14:04:11Z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2020-08-31T14:04:11Z</xd:SigningTime>
          <xd:SigningCertificate>
            <xd:Cert>
              <xd:CertDigest>
                <DigestMethod Algorithm="http://www.w3.org/2001/04/xmlenc#sha256"/>
                <DigestValue>wWc8U1hUybAu9Ixzx0CGs1MQCcwPESblWIG1gcY0zXM=</DigestValue>
              </xd:CertDigest>
              <xd:IssuerSerial>
                <X509IssuerName>CN=CA-CODE100 S.A., C=PY, O=CODE100 S.A., SERIALNUMBER=RUC 80080610-7</X509IssuerName>
                <X509SerialNumber>2051668595109744911781356740375601524810718136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Z3tIL3l0Ebdg1aoInAT5A8+GUmo=</DigestValue>
    </Reference>
    <Reference URI="#idOfficeObject" Type="http://www.w3.org/2000/09/xmldsig#Object">
      <DigestMethod Algorithm="http://www.w3.org/2000/09/xmldsig#sha1"/>
      <DigestValue>Ja/pLvR82MiqKg+zeluRJDRGh3g=</DigestValue>
    </Reference>
    <Reference URI="#idSignedProperties" Type="http://uri.etsi.org/01903#SignedProperties">
      <Transforms>
        <Transform Algorithm="http://www.w3.org/TR/2001/REC-xml-c14n-20010315"/>
      </Transforms>
      <DigestMethod Algorithm="http://www.w3.org/2000/09/xmldsig#sha1"/>
      <DigestValue>oodmLIx13DKOOH2yHiv9nelIEPM=</DigestValue>
    </Reference>
  </SignedInfo>
  <SignatureValue>pEESDX/5IAARKaGg37GQVl/TffFG1LU4DIRdBnS/d8dEkOifxuTYyPtyFXibGuuojlWRJSMHe1NU
vGSjLpoROZA5ssqNDyX7WYKCu/isMF9HP5rIHy+58Hf3DHv2HNqK+oXvMpmhaHuFgzuhgRN4hxAE
0issDPDjbdIatXyAtfY0rYEgrxPG/WhMkWh5MS/YhTvRy2sw9ac/ig1yDJyfbBSenKKFTbcGq0Mw
Mr6jh2a1IogQVPA1n1kYoOrJ3noFSs3DwZ8sAc2qd+t8GLaX+k3T9WGLQs6gjMMEYZgREzXdUIlP
MRyrRizgUk7MhDu3z6bMUSK0fyaBjXo4fKw2vQ==</SignatureValue>
  <KeyInfo>
    <X509Data>
      <X509Certificate>MIIIEDCCBfigAwIBAgITXAAAG7nrzf9bQemNTQAAAAAbuTANBgkqhkiG9w0BAQsFADBXMRcwFQYD
VQQFEw5SVUMgODAwODA2MTAtNzEVMBMGA1UEChMMQ09ERTEwMCBTLkEuMQswCQYDVQQGEwJQWTEY
MBYGA1UEAxMPQ0EtQ09ERTEwMCBTLkEuMB4XDTE5MTAyNTE5MTE1N1oXDTIxMTAyNTE5MTE1N1ow
ga0xKTAnBgNVBAMTIFJPU1NBTkEgR0VOQVJBIFVSSUFSVEUgREUgRFVBUlRFMRcwFQYDVQQKEw5Q
RVJTT05BIEZJU0lDQTELMAkGA1UEBhMCUFkxFzAVBgNVBCoTDlJPU1NBTkEgR0VOQVJBMRowGAYD
VQQEExFVUklBUlRFIERFIERVQVJURTESMBAGA1UEBRMJQ0kzMTc2NDY1MREwDwYDVQQLEwhGSVJN
QSBGMjCCASIwDQYJKoZIhvcNAQEBBQADggEPADCCAQoCggEBAM+nqigOQhVVvnFM/SIZeVUaBQq+
SMcl4ChdWc4aECPqHl0CEZqZXY5zg29iPii5DX658GBV3ifRZWp3rvVtcbts27WEwRWm/zrhtw+g
SfSWrKnQF2OKyjSBdciizaR2HxEOk5+/4/fbq54EPT4BkYkUdD8F50gkJPKdmpBUWO9si5kIawwq
xS9x2ZAx9HfOzpjMBxkBs+n/M3uCWEMPcB4/7vInQOX1uiqOkNHUqARgVsFPw7pihzWyqchmXvNf
Pwe7wUIDpk0EUSYw7uQujCLDIzilgfv+GAqXIFMGvY5oMUCTn2S4lSSHygMMOUSmvNw5D25QLpmh
agrDVTGGV2MCAwEAAaOCA3wwggN4MA4GA1UdDwEB/wQEAwIF4DAMBgNVHRMBAf8EAjAAMCAGA1Ud
JQEB/wQWMBQGCCsGAQUFBwMCBggrBgEFBQcDBDAdBgNVHQ4EFgQUgb5OJGMhx2F864zWzBCog0O8
OXQwHwYDVR0jBBgwFoAUJ/baOwt/k/hZEtAVqkLPspaWPUUwgYgGA1UdHwSBgDB+MHygeqB4hjpo
dHRwOi8vY2ExLmNvZGUxMDAuY29tLnB5L2Zpcm1hLWRpZ2l0YWwvY3JsL0NBLUNPREUxMDAuY3Js
hjpodHRwOi8vY2EyLmNvZGUxMDAuY29tLnB5L2Zpcm1hLWRpZ2l0YWwvY3JsL0NBLUNPREUxMDAu
Y3JsMIH4BggrBgEFBQcBAQSB6zCB6DBGBggrBgEFBQcwAoY6aHR0cDovL2NhMS5jb2RlMTAwLmNv
bS5weS9maXJtYS1kaWdpdGFsL2Nlci9DQS1DT0RFMTAwLmNlcjBGBggrBgEFBQcwAoY6aHR0cDov
L2NhMi5jb2RlMTAwLmNvbS5weS9maXJtYS1kaWdpdGFsL2Nlci9DQS1DT0RFMTAwLmNlcjAqBggr
BgEFBQcwAYYeaHR0cDovL2NhMS5jb2RlMTAwLmNvbS5weS9vY3NwMCoGCCsGAQUFBzABhh5odHRw
Oi8vY2EyLmNvZGUxMDAuY29tLnB5L29jc3AwggFPBgNVHSAEggFGMIIBQjCCAT4GDCsGAQQBgtlK
AQEBBjCCASwwbAYIKwYBBQUHAgEWYGh0dHA6Ly93d3cuY29kZTEwMC5jb20ucHkvZmlybWEtZGln
aXRhbC9DT0RFMTAwJTIwUG9saXRpY2ElMjBkZSUyMENlcnRpZmljYWNpb24lMjBGMiUyMHYyLjAu
cGRmADBmBggrBgEFBQcCAjBaHlgAUABvAGwAaQB0AGkAYwBhACAAZABlACAAYwBlAHIAdABpAGYA
aQBjAGEAYwBpAG8AbgAgAEYAMgAgAGQAZQAgAEMAbwBkAGUAMQAwADAAIABTAC4AQQAuMFQGCCsG
AQUFBwICMEgeRgBDAG8AZABlACAAMQAwADAAIABTAC4AQQAuACAAQwBlAHIAdABpAGYAaQBjAGEA
dABlACAAUABvAGwAaQBjAHkAIABGADIwHQYDVR0RBBYwFIEScnVyaWFydGVAZ21haWwuY29tMA0G
CSqGSIb3DQEBCwUAA4ICAQBCpAb62CnhGyyMMlh31JcMCyn91iBRj4GD4O+J8f72kZamhX0lB+S9
4qhuGRmNH8BzDyTs3IoRK497DlBMVDtWoPvj8QmNRGoXQ4zNyxqsIPd0mfipvLzXUEyDYrQ6Vr8z
D4jfEiVN64YqSp9KOybXKekdvgUhWugBo2QF24DcvxFZaa1j5V1ttjvqMf4BZmVFdEPIsE2wwt91
TT/SiW8k3DbZbkFuVPHzxxRQediPbfxn+A/DLLYlww69fmdurjqn6M13oT7XKTX96l/aov3qMygq
Ez5kQV+dgiTmmnyXdiL+vFxfkl9Tgl+0pQfd1FhRZQEoOPeFUnCuJCGjJEneacBABF3KVO1WezUs
KdaOvo2KrL9MS7/D4KtQrwWT+QISEoLtJGKJ3f8ew7KRlbTJ3nKCgxicgvanI7pGI7H6LrvltTy3
/F47eeGDVy67y4a/uyp3DH/3oHOkrA+aK2KgjR77Sy99t5s5jPcDT3/5h288f7LMO+axUih5BeJm
k1zjblp4YuBrnOzBNaVFZTb9Bkh1WNCyHkiJIGBPKCoVu2YtVtku3dGdeBKpGk11mqBrCjno/cc/
PhyIOBlFVITh3PQ/CEVorDOEPFuOX3Undmoe+XJg4gKqLq/lMBLLFj2zlgtPwifNWW5NjGNEZ6BD
n3QWawUuK0bT+W67cKScbQ==</X509Certificate>
    </X509Data>
  </KeyInfo>
  <Object xmlns:mdssi="http://schemas.openxmlformats.org/package/2006/digital-signature" Id="idPackageObject">
    <Manifest>
      <Reference URI="/xl/drawings/vmlDrawing11.vml?ContentType=application/vnd.openxmlformats-officedocument.vmlDrawing">
        <DigestMethod Algorithm="http://www.w3.org/2000/09/xmldsig#sha1"/>
        <DigestValue>7DqNfv1ZqTMkOXNAm9be4KO2ifU=</DigestValue>
      </Reference>
      <Reference URI="/xl/drawings/vmlDrawing15.vml?ContentType=application/vnd.openxmlformats-officedocument.vmlDrawing">
        <DigestMethod Algorithm="http://www.w3.org/2000/09/xmldsig#sha1"/>
        <DigestValue>yhuKsfP4ePmbfHA6lKeot5fNisQ=</DigestValue>
      </Reference>
      <Reference URI="/xl/media/image1.png?ContentType=image/png">
        <DigestMethod Algorithm="http://www.w3.org/2000/09/xmldsig#sha1"/>
        <DigestValue>msAxGfZgjS0JzxbwCJGw1VN0Ndc=</DigestValue>
      </Reference>
      <Reference URI="/xl/media/image2.png?ContentType=image/png">
        <DigestMethod Algorithm="http://www.w3.org/2000/09/xmldsig#sha1"/>
        <DigestValue>2xeR8ki5bXNvMInt2vicXptjS3o=</DigestValue>
      </Reference>
      <Reference URI="/xl/drawings/vmlDrawing2.vml?ContentType=application/vnd.openxmlformats-officedocument.vmlDrawing">
        <DigestMethod Algorithm="http://www.w3.org/2000/09/xmldsig#sha1"/>
        <DigestValue>DYwOdhuiSVPfwkb+3IbDh9Yj+68=</DigestValue>
      </Reference>
      <Reference URI="/xl/externalLinks/externalLink4.xml?ContentType=application/vnd.openxmlformats-officedocument.spreadsheetml.externalLink+xml">
        <DigestMethod Algorithm="http://www.w3.org/2000/09/xmldsig#sha1"/>
        <DigestValue>Qe0Swzauw4qzJF49qJVslKqCq2I=</DigestValue>
      </Reference>
      <Reference URI="/xl/drawings/vmlDrawing3.vml?ContentType=application/vnd.openxmlformats-officedocument.vmlDrawing">
        <DigestMethod Algorithm="http://www.w3.org/2000/09/xmldsig#sha1"/>
        <DigestValue>W07eifrAj/nnJZQmGCI1qCSnopw=</DigestValue>
      </Reference>
      <Reference URI="/xl/drawings/vmlDrawing1.vml?ContentType=application/vnd.openxmlformats-officedocument.vmlDrawing">
        <DigestMethod Algorithm="http://www.w3.org/2000/09/xmldsig#sha1"/>
        <DigestValue>Jtvng8uVvsvAGEf2cPRaBS0OSjI=</DigestValue>
      </Reference>
      <Reference URI="/xl/externalLinks/externalLink5.xml?ContentType=application/vnd.openxmlformats-officedocument.spreadsheetml.externalLink+xml">
        <DigestMethod Algorithm="http://www.w3.org/2000/09/xmldsig#sha1"/>
        <DigestValue>Qe0Swzauw4qzJF49qJVslKqCq2I=</DigestValue>
      </Reference>
      <Reference URI="/xl/drawings/drawing1.xml?ContentType=application/vnd.openxmlformats-officedocument.drawing+xml">
        <DigestMethod Algorithm="http://www.w3.org/2000/09/xmldsig#sha1"/>
        <DigestValue>fCzoo0ZSzbZ0IqTCQOC786BWTgM=</DigestValue>
      </Reference>
      <Reference URI="/xl/worksheets/sheet17.xml?ContentType=application/vnd.openxmlformats-officedocument.spreadsheetml.worksheet+xml">
        <DigestMethod Algorithm="http://www.w3.org/2000/09/xmldsig#sha1"/>
        <DigestValue>y7mcp2tynra7jRX+WuNoXCQWJeg=</DigestValue>
      </Reference>
      <Reference URI="/xl/drawings/vmlDrawing14.vml?ContentType=application/vnd.openxmlformats-officedocument.vmlDrawing">
        <DigestMethod Algorithm="http://www.w3.org/2000/09/xmldsig#sha1"/>
        <DigestValue>W1vyaK+hIVAaGsHam5U2i6RdJRE=</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gCb8pOO68Dap+/MWaDpvqUdhSZM=</DigestValue>
      </Reference>
      <Reference URI="/xl/sharedStrings.xml?ContentType=application/vnd.openxmlformats-officedocument.spreadsheetml.sharedStrings+xml">
        <DigestMethod Algorithm="http://www.w3.org/2000/09/xmldsig#sha1"/>
        <DigestValue>Y4l4rL/BUtaJiG8NVlmjW0SW55I=</DigestValue>
      </Reference>
      <Reference URI="/xl/drawings/vmlDrawing13.vml?ContentType=application/vnd.openxmlformats-officedocument.vmlDrawing">
        <DigestMethod Algorithm="http://www.w3.org/2000/09/xmldsig#sha1"/>
        <DigestValue>dwkGS0o8ggHKlEuwh4UD6GOjr6k=</DigestValue>
      </Reference>
      <Reference URI="/xl/drawings/vmlDrawing4.vml?ContentType=application/vnd.openxmlformats-officedocument.vmlDrawing">
        <DigestMethod Algorithm="http://www.w3.org/2000/09/xmldsig#sha1"/>
        <DigestValue>mDQZNP7RqoEp5vvtV7BJP9FCHsg=</DigestValue>
      </Reference>
      <Reference URI="/xl/externalLinks/externalLink3.xml?ContentType=application/vnd.openxmlformats-officedocument.spreadsheetml.externalLink+xml">
        <DigestMethod Algorithm="http://www.w3.org/2000/09/xmldsig#sha1"/>
        <DigestValue>J/1MBt5n/fPnvBiUmCTl59OArsg=</DigestValue>
      </Reference>
      <Reference URI="/xl/drawings/vmlDrawing12.vml?ContentType=application/vnd.openxmlformats-officedocument.vmlDrawing">
        <DigestMethod Algorithm="http://www.w3.org/2000/09/xmldsig#sha1"/>
        <DigestValue>zbQt4aL2I31nA7EERSQsphxHs+s=</DigestValue>
      </Reference>
      <Reference URI="/xl/drawings/vmlDrawing9.vml?ContentType=application/vnd.openxmlformats-officedocument.vmlDrawing">
        <DigestMethod Algorithm="http://www.w3.org/2000/09/xmldsig#sha1"/>
        <DigestValue>yS8IK1PiyF6Io/PaWNV4xCMxqVM=</DigestValue>
      </Reference>
      <Reference URI="/xl/externalLinks/externalLink1.xml?ContentType=application/vnd.openxmlformats-officedocument.spreadsheetml.externalLink+xml">
        <DigestMethod Algorithm="http://www.w3.org/2000/09/xmldsig#sha1"/>
        <DigestValue>Qlh2rl4FPAyTquHHdQPXhd6OZiI=</DigestValue>
      </Reference>
      <Reference URI="/xl/drawings/drawing4.xml?ContentType=application/vnd.openxmlformats-officedocument.drawing+xml">
        <DigestMethod Algorithm="http://www.w3.org/2000/09/xmldsig#sha1"/>
        <DigestValue>4tT6jFILOZdc5Yl+tcM/+hHJ4vw=</DigestValue>
      </Reference>
      <Reference URI="/xl/drawings/vmlDrawing10.vml?ContentType=application/vnd.openxmlformats-officedocument.vmlDrawing">
        <DigestMethod Algorithm="http://www.w3.org/2000/09/xmldsig#sha1"/>
        <DigestValue>pPFrOjD1oe29EQrYcdGfV4/Seak=</DigestValue>
      </Reference>
      <Reference URI="/xl/media/image3.png?ContentType=image/png">
        <DigestMethod Algorithm="http://www.w3.org/2000/09/xmldsig#sha1"/>
        <DigestValue>q229OzAusg+Yj1O16RAe3v/vUS0=</DigestValue>
      </Reference>
      <Reference URI="/xl/drawings/vmlDrawing8.vml?ContentType=application/vnd.openxmlformats-officedocument.vmlDrawing">
        <DigestMethod Algorithm="http://www.w3.org/2000/09/xmldsig#sha1"/>
        <DigestValue>W9OA8nFpqPADmyiQI6VszAm9Aug=</DigestValue>
      </Reference>
      <Reference URI="/xl/drawings/drawing3.xml?ContentType=application/vnd.openxmlformats-officedocument.drawing+xml">
        <DigestMethod Algorithm="http://www.w3.org/2000/09/xmldsig#sha1"/>
        <DigestValue>KVjYihVONIcxr0pJpvi5fZgNWBw=</DigestValue>
      </Reference>
      <Reference URI="/xl/externalLinks/externalLink2.xml?ContentType=application/vnd.openxmlformats-officedocument.spreadsheetml.externalLink+xml">
        <DigestMethod Algorithm="http://www.w3.org/2000/09/xmldsig#sha1"/>
        <DigestValue>MzwxiRaMQCSEBWACPqOsT7NDGnw=</DigestValue>
      </Reference>
      <Reference URI="/xl/drawings/vmlDrawing5.vml?ContentType=application/vnd.openxmlformats-officedocument.vmlDrawing">
        <DigestMethod Algorithm="http://www.w3.org/2000/09/xmldsig#sha1"/>
        <DigestValue>HnLH1iPsJxE5LUtZfXZCpflSsYg=</DigestValue>
      </Reference>
      <Reference URI="/xl/calcChain.xml?ContentType=application/vnd.openxmlformats-officedocument.spreadsheetml.calcChain+xml">
        <DigestMethod Algorithm="http://www.w3.org/2000/09/xmldsig#sha1"/>
        <DigestValue>1P5CV8mCHQW0J1yhiLuJH3Z+NDA=</DigestValue>
      </Reference>
      <Reference URI="/xl/drawings/vmlDrawing6.vml?ContentType=application/vnd.openxmlformats-officedocument.vmlDrawing">
        <DigestMethod Algorithm="http://www.w3.org/2000/09/xmldsig#sha1"/>
        <DigestValue>vLLKGDCAl20VhCpplzK7j+YFkdA=</DigestValue>
      </Reference>
      <Reference URI="/xl/drawings/drawing2.xml?ContentType=application/vnd.openxmlformats-officedocument.drawing+xml">
        <DigestMethod Algorithm="http://www.w3.org/2000/09/xmldsig#sha1"/>
        <DigestValue>44cWttcTvwFzxRHlSMwmqCaHXzQ=</DigestValue>
      </Reference>
      <Reference URI="/xl/drawings/vmlDrawing7.vml?ContentType=application/vnd.openxmlformats-officedocument.vmlDrawing">
        <DigestMethod Algorithm="http://www.w3.org/2000/09/xmldsig#sha1"/>
        <DigestValue>HovtZEFCTJ1vm3veExYDd6N63hI=</DigestValue>
      </Reference>
      <Reference URI="/xl/drawings/vmlDrawing16.vml?ContentType=application/vnd.openxmlformats-officedocument.vmlDrawing">
        <DigestMethod Algorithm="http://www.w3.org/2000/09/xmldsig#sha1"/>
        <DigestValue>Iui7HfM6dVyvX5420wnYXFc6+XE=</DigestValue>
      </Reference>
      <Reference URI="/xl/printerSettings/printerSettings1.bin?ContentType=application/vnd.openxmlformats-officedocument.spreadsheetml.printerSettings">
        <DigestMethod Algorithm="http://www.w3.org/2000/09/xmldsig#sha1"/>
        <DigestValue>qR9HYg2B20yKonJ5atBn6aBLcQk=</DigestValue>
      </Reference>
      <Reference URI="/xl/printerSettings/printerSettings2.bin?ContentType=application/vnd.openxmlformats-officedocument.spreadsheetml.printerSettings">
        <DigestMethod Algorithm="http://www.w3.org/2000/09/xmldsig#sha1"/>
        <DigestValue>dlpLu1eYK9z51JbL5eF9ZGBOMKE=</DigestValue>
      </Reference>
      <Reference URI="/xl/worksheets/sheet4.xml?ContentType=application/vnd.openxmlformats-officedocument.spreadsheetml.worksheet+xml">
        <DigestMethod Algorithm="http://www.w3.org/2000/09/xmldsig#sha1"/>
        <DigestValue>st9ghW5w5+mGJuxDssd+TwWaFAw=</DigestValue>
      </Reference>
      <Reference URI="/xl/printerSettings/printerSettings16.bin?ContentType=application/vnd.openxmlformats-officedocument.spreadsheetml.printerSettings">
        <DigestMethod Algorithm="http://www.w3.org/2000/09/xmldsig#sha1"/>
        <DigestValue>qR9HYg2B20yKonJ5atBn6aBLcQk=</DigestValue>
      </Reference>
      <Reference URI="/xl/worksheets/sheet5.xml?ContentType=application/vnd.openxmlformats-officedocument.spreadsheetml.worksheet+xml">
        <DigestMethod Algorithm="http://www.w3.org/2000/09/xmldsig#sha1"/>
        <DigestValue>0akNecPTpJUkcovmNKK8Q8VN0n8=</DigestValue>
      </Reference>
      <Reference URI="/xl/printerSettings/printerSettings14.bin?ContentType=application/vnd.openxmlformats-officedocument.spreadsheetml.printerSettings">
        <DigestMethod Algorithm="http://www.w3.org/2000/09/xmldsig#sha1"/>
        <DigestValue>YptfTNJWT9AhUiXiXE0uvyFBKWM=</DigestValue>
      </Reference>
      <Reference URI="/xl/worksheets/sheet6.xml?ContentType=application/vnd.openxmlformats-officedocument.spreadsheetml.worksheet+xml">
        <DigestMethod Algorithm="http://www.w3.org/2000/09/xmldsig#sha1"/>
        <DigestValue>qSN1C1YC8oCLBW/no5VWzDx+Huw=</DigestValue>
      </Reference>
      <Reference URI="/xl/printerSettings/printerSettings11.bin?ContentType=application/vnd.openxmlformats-officedocument.spreadsheetml.printerSettings">
        <DigestMethod Algorithm="http://www.w3.org/2000/09/xmldsig#sha1"/>
        <DigestValue>YptfTNJWT9AhUiXiXE0uvyFBKWM=</DigestValue>
      </Reference>
      <Reference URI="/xl/printerSettings/printerSettings13.bin?ContentType=application/vnd.openxmlformats-officedocument.spreadsheetml.printerSettings">
        <DigestMethod Algorithm="http://www.w3.org/2000/09/xmldsig#sha1"/>
        <DigestValue>Pv+vcmsDIcVjPP3/uofDQezFpAo=</DigestValue>
      </Reference>
      <Reference URI="/xl/worksheets/sheet3.xml?ContentType=application/vnd.openxmlformats-officedocument.spreadsheetml.worksheet+xml">
        <DigestMethod Algorithm="http://www.w3.org/2000/09/xmldsig#sha1"/>
        <DigestValue>9cCBHOfxSXfZWNq31MBxljkUCsI=</DigestValue>
      </Reference>
      <Reference URI="/xl/printerSettings/printerSettings10.bin?ContentType=application/vnd.openxmlformats-officedocument.spreadsheetml.printerSettings">
        <DigestMethod Algorithm="http://www.w3.org/2000/09/xmldsig#sha1"/>
        <DigestValue>YptfTNJWT9AhUiXiXE0uvyFBKWM=</DigestValue>
      </Reference>
      <Reference URI="/xl/workbook.xml?ContentType=application/vnd.openxmlformats-officedocument.spreadsheetml.sheet.main+xml">
        <DigestMethod Algorithm="http://www.w3.org/2000/09/xmldsig#sha1"/>
        <DigestValue>1jT6xkhGA/WxuG22nBbouuRPMJU=</DigestValue>
      </Reference>
      <Reference URI="/xl/printerSettings/printerSettings17.bin?ContentType=application/vnd.openxmlformats-officedocument.spreadsheetml.printerSettings">
        <DigestMethod Algorithm="http://www.w3.org/2000/09/xmldsig#sha1"/>
        <DigestValue>5cC3zkBR6gtTjDtJkwCNmJvCSfA=</DigestValue>
      </Reference>
      <Reference URI="/xl/worksheets/sheet1.xml?ContentType=application/vnd.openxmlformats-officedocument.spreadsheetml.worksheet+xml">
        <DigestMethod Algorithm="http://www.w3.org/2000/09/xmldsig#sha1"/>
        <DigestValue>kJXVhNi/JgNAyC0HGk1V1IIRHfI=</DigestValue>
      </Reference>
      <Reference URI="/xl/printerSettings/printerSettings15.bin?ContentType=application/vnd.openxmlformats-officedocument.spreadsheetml.printerSettings">
        <DigestMethod Algorithm="http://www.w3.org/2000/09/xmldsig#sha1"/>
        <DigestValue>YptfTNJWT9AhUiXiXE0uvyFBKWM=</DigestValue>
      </Reference>
      <Reference URI="/xl/worksheets/sheet2.xml?ContentType=application/vnd.openxmlformats-officedocument.spreadsheetml.worksheet+xml">
        <DigestMethod Algorithm="http://www.w3.org/2000/09/xmldsig#sha1"/>
        <DigestValue>1lY5H+lT1NfhH4HjAVQXUxA3Bgs=</DigestValue>
      </Reference>
      <Reference URI="/xl/worksheets/sheet16.xml?ContentType=application/vnd.openxmlformats-officedocument.spreadsheetml.worksheet+xml">
        <DigestMethod Algorithm="http://www.w3.org/2000/09/xmldsig#sha1"/>
        <DigestValue>mk+7Msb7dlUyGslO14XaFJthXDc=</DigestValue>
      </Reference>
      <Reference URI="/xl/worksheets/sheet7.xml?ContentType=application/vnd.openxmlformats-officedocument.spreadsheetml.worksheet+xml">
        <DigestMethod Algorithm="http://www.w3.org/2000/09/xmldsig#sha1"/>
        <DigestValue>51PkCYYIoxuz8AML7lOG6SGyTQ8=</DigestValue>
      </Reference>
      <Reference URI="/xl/worksheets/sheet8.xml?ContentType=application/vnd.openxmlformats-officedocument.spreadsheetml.worksheet+xml">
        <DigestMethod Algorithm="http://www.w3.org/2000/09/xmldsig#sha1"/>
        <DigestValue>iU6e0QM68nwRxspp4YmZI+3sBlU=</DigestValue>
      </Reference>
      <Reference URI="/xl/printerSettings/printerSettings5.bin?ContentType=application/vnd.openxmlformats-officedocument.spreadsheetml.printerSettings">
        <DigestMethod Algorithm="http://www.w3.org/2000/09/xmldsig#sha1"/>
        <DigestValue>qR9HYg2B20yKonJ5atBn6aBLcQk=</DigestValue>
      </Reference>
      <Reference URI="/xl/worksheets/sheet13.xml?ContentType=application/vnd.openxmlformats-officedocument.spreadsheetml.worksheet+xml">
        <DigestMethod Algorithm="http://www.w3.org/2000/09/xmldsig#sha1"/>
        <DigestValue>Jyhcle9iP4mWrnLmhoahhnpszVw=</DigestValue>
      </Reference>
      <Reference URI="/xl/printerSettings/printerSettings4.bin?ContentType=application/vnd.openxmlformats-officedocument.spreadsheetml.printerSettings">
        <DigestMethod Algorithm="http://www.w3.org/2000/09/xmldsig#sha1"/>
        <DigestValue>dlpLu1eYK9z51JbL5eF9ZGBOMKE=</DigestValue>
      </Reference>
      <Reference URI="/xl/worksheets/sheet14.xml?ContentType=application/vnd.openxmlformats-officedocument.spreadsheetml.worksheet+xml">
        <DigestMethod Algorithm="http://www.w3.org/2000/09/xmldsig#sha1"/>
        <DigestValue>a/i494WVwqo4MW1mwx3bICwy5eE=</DigestValue>
      </Reference>
      <Reference URI="/xl/printerSettings/printerSettings3.bin?ContentType=application/vnd.openxmlformats-officedocument.spreadsheetml.printerSettings">
        <DigestMethod Algorithm="http://www.w3.org/2000/09/xmldsig#sha1"/>
        <DigestValue>qR9HYg2B20yKonJ5atBn6aBLcQk=</DigestValue>
      </Reference>
      <Reference URI="/xl/worksheets/sheet15.xml?ContentType=application/vnd.openxmlformats-officedocument.spreadsheetml.worksheet+xml">
        <DigestMethod Algorithm="http://www.w3.org/2000/09/xmldsig#sha1"/>
        <DigestValue>o4DftPfc9hNxyPUd7t4oQILsdes=</DigestValue>
      </Reference>
      <Reference URI="/xl/worksheets/sheet12.xml?ContentType=application/vnd.openxmlformats-officedocument.spreadsheetml.worksheet+xml">
        <DigestMethod Algorithm="http://www.w3.org/2000/09/xmldsig#sha1"/>
        <DigestValue>uWWVBuj4O8CW3eIrxDsQd4o9e2c=</DigestValue>
      </Reference>
      <Reference URI="/xl/printerSettings/printerSettings6.bin?ContentType=application/vnd.openxmlformats-officedocument.spreadsheetml.printerSettings">
        <DigestMethod Algorithm="http://www.w3.org/2000/09/xmldsig#sha1"/>
        <DigestValue>m8TkvcfH3fQ5lDAoJU4P4v0B3Bc=</DigestValue>
      </Reference>
      <Reference URI="/xl/worksheets/sheet11.xml?ContentType=application/vnd.openxmlformats-officedocument.spreadsheetml.worksheet+xml">
        <DigestMethod Algorithm="http://www.w3.org/2000/09/xmldsig#sha1"/>
        <DigestValue>59kH4IH9Yj+222wMuRMJRWdEYg4=</DigestValue>
      </Reference>
      <Reference URI="/xl/printerSettings/printerSettings9.bin?ContentType=application/vnd.openxmlformats-officedocument.spreadsheetml.printerSettings">
        <DigestMethod Algorithm="http://www.w3.org/2000/09/xmldsig#sha1"/>
        <DigestValue>YptfTNJWT9AhUiXiXE0uvyFBKWM=</DigestValue>
      </Reference>
      <Reference URI="/xl/worksheets/sheet9.xml?ContentType=application/vnd.openxmlformats-officedocument.spreadsheetml.worksheet+xml">
        <DigestMethod Algorithm="http://www.w3.org/2000/09/xmldsig#sha1"/>
        <DigestValue>K3EZ9KfpqF8F0D+Tgr9oVxM9/2k=</DigestValue>
      </Reference>
      <Reference URI="/xl/printerSettings/printerSettings12.bin?ContentType=application/vnd.openxmlformats-officedocument.spreadsheetml.printerSettings">
        <DigestMethod Algorithm="http://www.w3.org/2000/09/xmldsig#sha1"/>
        <DigestValue>qR9HYg2B20yKonJ5atBn6aBLcQk=</DigestValue>
      </Reference>
      <Reference URI="/xl/printerSettings/printerSettings8.bin?ContentType=application/vnd.openxmlformats-officedocument.spreadsheetml.printerSettings">
        <DigestMethod Algorithm="http://www.w3.org/2000/09/xmldsig#sha1"/>
        <DigestValue>dlpLu1eYK9z51JbL5eF9ZGBOMKE=</DigestValue>
      </Reference>
      <Reference URI="/xl/worksheets/sheet10.xml?ContentType=application/vnd.openxmlformats-officedocument.spreadsheetml.worksheet+xml">
        <DigestMethod Algorithm="http://www.w3.org/2000/09/xmldsig#sha1"/>
        <DigestValue>kcgTO3gqv2PfexNf1Blk8qpKieo=</DigestValue>
      </Reference>
      <Reference URI="/xl/printerSettings/printerSettings7.bin?ContentType=application/vnd.openxmlformats-officedocument.spreadsheetml.printerSettings">
        <DigestMethod Algorithm="http://www.w3.org/2000/09/xmldsig#sha1"/>
        <DigestValue>m8TkvcfH3fQ5lDAoJU4P4v0B3Bc=</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1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zKPF7sztUXhUWcx38ZbftaGCIyI=</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3czbJryFM5rjYHGhXVnh3p8Q/sg=</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W5dnWso0NjO9r1TQzOC5F4vwEdo=</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Qr7izkNFYvbdFJxFp2YxAqScPA4=</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bff7gUzwEFSo4SiaYfPSwtG4deg=</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oHvZvnW+2wtXgrOUnht6TH+ZiLA=</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upKjg0tRVD3ofWdsaLW7LOrw8kE=</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/kuGUwrvoQF6ZhHXdu7BrJ2S5Ww=</DigestValue>
      </Reference>
      <Reference URI="/xl/drawings/_rels/vmlDrawing16.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fcNxB7un6Geoly0Si/RkQqhtgJo=</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UUg9Rn9Cm3UeJonEfjaTiuAFMCQ=</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iA3FGRbc5TTxx1kv/H9WLf9NhO4=</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KmqQwPoifmnAyQyXJoiK2gO1p34=</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5Ivj4BaeytXkRF7plYVrT189upI=</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s6lv5vRD8K2XPWLx767MIfRMpu8=</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9xXGF95tYKgaxMqsdfplljmy+fs=</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IFoF1h7YQdKNxFLXhxYxvl2jiDA=</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3l4joHUGFMw/+hEn4+01jZQCSfs=</DigestValue>
      </Reference>
      <Reference URI="/xl/worksheets/_rels/sheet10.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K70IeM+E+2jeTXTBu0WjHC3CnC0=</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YnDz9blN+gA3slKFD0L+HoB4nG4=</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6t2oK0u3V0g0QYko2y8kLz+cZN8=</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26"/>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twb+Nr8MYAm759QIKGfNbtQ0s/c=</DigestValue>
      </Reference>
    </Manifest>
    <SignatureProperties>
      <SignatureProperty Id="idSignatureTime" Target="#idPackageSignature">
        <mdssi:SignatureTime>
          <mdssi:Format>YYYY-MM-DDThh:mm:ssTZD</mdssi:Format>
          <mdssi:Value>2020-08-31T14:32:00Z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2020-08-31T14:32:00Z</xd:SigningTime>
          <xd:SigningCertificate>
            <xd:Cert>
              <xd:CertDigest>
                <DigestMethod Algorithm="http://www.w3.org/2000/09/xmldsig#sha1"/>
                <DigestValue>w1PCYWKNS3AxWdghpXAx2FBExyE=</DigestValue>
              </xd:CertDigest>
              <xd:IssuerSerial>
                <X509IssuerName>SERIALNUMBER=RUC 80080610-7, O=CODE100 S.A., C=PY, CN=CA-CODE100 S.A.</X509IssuerName>
                <X509SerialNumber>2051668595119330821102132343625889801123666873</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G2uEeNHaGTUnMnkpaj2GakMSh1o=</DigestValue>
    </Reference>
    <Reference URI="#idOfficeObject" Type="http://www.w3.org/2000/09/xmldsig#Object">
      <DigestMethod Algorithm="http://www.w3.org/2000/09/xmldsig#sha1"/>
      <DigestValue>fMkGsW8Xt/6BZJllYR9YiaJwIwo=</DigestValue>
    </Reference>
    <Reference URI="#idSignedProperties" Type="http://uri.etsi.org/01903#SignedProperties">
      <Transforms>
        <Transform Algorithm="http://www.w3.org/TR/2001/REC-xml-c14n-20010315"/>
      </Transforms>
      <DigestMethod Algorithm="http://www.w3.org/2000/09/xmldsig#sha1"/>
      <DigestValue>t4+iKLnZz8H6K8QzdKS19uRpUTo=</DigestValue>
    </Reference>
  </SignedInfo>
  <SignatureValue>WK1IPh0Z47FBj/SKrY+sFNbadlaFzuUjQA3GcjUwvyqQhTMmhIDPZUXH3Wpe9GcS+NDQzNNRDkCL
CEI3SW19xzdU31UJrdH7qx7rjtNvgq9l1OGCoZq7ofNzUp7Jhtv5jO0gLJTGXE/kPc7wGmx/Fchp
J5iOSQgodB4T8z2pYiOtQE6YCJqB0ZkjVNDiyg2lrJeR0CRhnrkVZA4sKlCP5o+FyoAWygqYf0h/
J+sHzy9Uwln5951bRAAw39D9lD9hh0jo4OFGrZB6iKaTFBlUFOO3nXUELQh6xrzkLLlP8tqL91tZ
+LZ69E5358CooQiXC2Gwa0RglwONXdkwCIXbwQ==</SignatureValue>
  <KeyInfo>
    <X509Data>
      <X509Certificate>MIIIJzCCBg+gAwIBAgITXAAAG7uo3rWUMmfl9gAAAAAbuzANBgkqhkiG9w0BAQsFADBXMRcwFQYD
VQQFEw5SVUMgODAwODA2MTAtNzEVMBMGA1UEChMMQ09ERTEwMCBTLkEuMQswCQYDVQQGEwJQWTEY
MBYGA1UEAxMPQ0EtQ09ERTEwMCBTLkEuMB4XDTE5MTAyNTE5NDkyM1oXDTIxMTAyNTE5NDkyM1ow
gcMxNDAyBgNVBAMTK0dPTlpBTE8gSUdOQUNJTyBSQU1PTiBTQU1BTklFR08gWlVCSVpBUlJFVEEx
FzAVBgNVBAoTDlBFUlNPTkEgRklTSUNBMQswCQYDVQQGEwJQWTEeMBwGA1UEKhMVR09OWkFMTyBJ
R05BQ0lPIFJBTU9OMR4wHAYDVQQEExVTQU1BTklFR08gWlVCSVpBUlJFVEExEjAQBgNVBAUTCUNJ
MjcwMTExMzERMA8GA1UECxMIRklSTUEgRjIwggEiMA0GCSqGSIb3DQEBAQUAA4IBDwAwggEKAoIB
AQDb5fbG5NXIhPkGiCu9tONjk/CyoaTjV9GSenqHxvIeeUT1k71Tnls0VfPQDjZfJodQ2L6oDi1r
eTb4GmQtPRgcKjQAmsI7eT0IUnl1Xmm68hZGbp7iHocyOrtVjfQiR5+5B4PopsLUW1WN1mc2EI5W
ZMCfwBhIUy4oi0OcOVfAD2FlfW52OtKUsN96RG5gAcTU3dULX1/AxaDbldUuZhw261/ArsJZ9Zza
GzRlSLYFKCvBc6ChhJmRyRy6S1cmqFHkpfyPcR90bNiPlKwcoa9bkep/tKNrNewCCE87QTO8XUjc
OhHqzlvm+Y9b2weXiez+n32X+UVcKlxxQnmfpwkDAgMBAAGjggN9MIIDeTAOBgNVHQ8BAf8EBAMC
BeAwDAYDVR0TAQH/BAIwADAgBgNVHSUBAf8EFjAUBggrBgEFBQcDAgYIKwYBBQUHAwQwHQYDVR0O
BBYEFA2AJPPX+LwBztWp8NOntnwyr9PdMB8GA1UdIwQYMBaAFCf22jsLf5P4WRLQFapCz7KWlj1F
MIGIBgNVHR8EgYAwfjB8oHqgeIY6aHR0cDovL2NhMS5jb2RlMTAwLmNvbS5weS9maXJtYS1kaWdp
dGFsL2NybC9DQS1DT0RFMTAwLmNybIY6aHR0cDovL2NhMi5jb2RlMTAwLmNvbS5weS9maXJtYS1k
aWdpdGFsL2NybC9DQS1DT0RFMTAwLmNybDCB+AYIKwYBBQUHAQEEgeswgegwRgYIKwYBBQUHMAKG
Omh0dHA6Ly9jYTEuY29kZTEwMC5jb20ucHkvZmlybWEtZGlnaXRhbC9jZXIvQ0EtQ09ERTEwMC5j
ZXIwRgYIKwYBBQUHMAKGOmh0dHA6Ly9jYTIuY29kZTEwMC5jb20ucHkvZmlybWEtZGlnaXRhbC9j
ZXIvQ0EtQ09ERTEwMC5jZXIwKgYIKwYBBQUHMAGGHmh0dHA6Ly9jYTEuY29kZTEwMC5jb20ucHkv
b2NzcDAqBggrBgEFBQcwAYYeaHR0cDovL2NhMi5jb2RlMTAwLmNvbS5weS9vY3NwMIIBTwYDVR0g
BIIBRjCCAUIwggE+BgwrBgEEAYLZSgEBAQYwggEsMGwGCCsGAQUFBwIBFmBodHRwOi8vd3d3LmNv
ZGUxMDAuY29tLnB5L2Zpcm1hLWRpZ2l0YWwvQ09ERTEwMCUyMFBvbGl0aWNhJTIwZGUlMjBDZXJ0
aWZpY2FjaW9uJTIwRjIlMjB2Mi4wLnBkZgAwZgYIKwYBBQUHAgIwWh5YAFAAbwBsAGkAdABpAGMA
YQAgAGQAZQAgAGMAZQByAHQAaQBmAGkAYwBhAGMAaQBvAG4AIABGADIAIABkAGUAIABDAG8AZABl
ADEAMAAwACAAUwAuAEEALjBUBggrBgEFBQcCAjBIHkYAQwBvAGQAZQAgADEAMAAwACAAUwAuAEEA
LgAgAEMAZQByAHQAaQBmAGkAYwBhAHQAZQAgAFAAbwBsAGkAYwB5ACAARgAyMB4GA1UdEQQXMBWB
E1RKQVJBQEJJT1RFQy5DT00uUFkwDQYJKoZIhvcNAQELBQADggIBACrnxJoO1Ro6a76e3U0kKlzR
MtIhBsXrRTuA/vFxSOpV+AEZaPc5CDRdY65rGqcLMzZct8OYC+49Gpfhx3/qA7MTSWgODWoQiCLl
9LXW57FalcTwv9C6Edh0vEVU3MMuKE90kyq2LIMkLYZxukwdNBilb87qxe5TVYHLJKj+xphrheUH
NTm8Yl+AJfEqTuQ6SORSKHHp9EmYZ0qpfYpQISWvW+Expz8I+FziOURxC9/XwUrB0+6vBmA8VDuz
O9albR1fN1l1daU0LkyrLdL57Zu9wZGpJEgGggykHFiIY2/bMpe6344cHPrsgy6smpquVDU8CIaf
Tnv7sAtcTeMvjVz+4zC+798Z+0D/pGOuBwP8aENewL6OIwyYiQ9LiSxP1TfB9t6O+SAVc9xS4ypu
iV/akbd2DoEOrqzKHflRynm83qd8vEGEP9e5PREyCu27RK3sZT6ktIOdUd0q2ZbhqRgA+ME/eSb9
/RRsi7NV172fX6hGx3w2b/0STjNnD9IquGOej56B+/Z3v2lZPNXc5/qqYEdIPRsKpgI7YOYP2FpJ
hTyibxpTGM6A64R9OAGEgrgPoVsscZLEZr/xlN611cOx3xHt3IX/b/ZwD+Zr8UB40pLXGjfXwBMk
kQRYXz4twxX3Qh/hCcDRlJT7OEk4xfXvVr5KGm3+ar3fay52PQHx</X509Certificate>
    </X509Data>
  </KeyInfo>
  <Object xmlns:mdssi="http://schemas.openxmlformats.org/package/2006/digital-signature" Id="idPackageObject">
    <Manifest>
      <Reference URI="/xl/drawings/vmlDrawing11.vml?ContentType=application/vnd.openxmlformats-officedocument.vmlDrawing">
        <DigestMethod Algorithm="http://www.w3.org/2000/09/xmldsig#sha1"/>
        <DigestValue>7DqNfv1ZqTMkOXNAm9be4KO2ifU=</DigestValue>
      </Reference>
      <Reference URI="/xl/drawings/vmlDrawing15.vml?ContentType=application/vnd.openxmlformats-officedocument.vmlDrawing">
        <DigestMethod Algorithm="http://www.w3.org/2000/09/xmldsig#sha1"/>
        <DigestValue>yhuKsfP4ePmbfHA6lKeot5fNisQ=</DigestValue>
      </Reference>
      <Reference URI="/xl/media/image1.png?ContentType=image/png">
        <DigestMethod Algorithm="http://www.w3.org/2000/09/xmldsig#sha1"/>
        <DigestValue>msAxGfZgjS0JzxbwCJGw1VN0Ndc=</DigestValue>
      </Reference>
      <Reference URI="/xl/media/image2.png?ContentType=image/png">
        <DigestMethod Algorithm="http://www.w3.org/2000/09/xmldsig#sha1"/>
        <DigestValue>2xeR8ki5bXNvMInt2vicXptjS3o=</DigestValue>
      </Reference>
      <Reference URI="/xl/drawings/vmlDrawing2.vml?ContentType=application/vnd.openxmlformats-officedocument.vmlDrawing">
        <DigestMethod Algorithm="http://www.w3.org/2000/09/xmldsig#sha1"/>
        <DigestValue>DYwOdhuiSVPfwkb+3IbDh9Yj+68=</DigestValue>
      </Reference>
      <Reference URI="/xl/externalLinks/externalLink4.xml?ContentType=application/vnd.openxmlformats-officedocument.spreadsheetml.externalLink+xml">
        <DigestMethod Algorithm="http://www.w3.org/2000/09/xmldsig#sha1"/>
        <DigestValue>Qe0Swzauw4qzJF49qJVslKqCq2I=</DigestValue>
      </Reference>
      <Reference URI="/xl/drawings/vmlDrawing3.vml?ContentType=application/vnd.openxmlformats-officedocument.vmlDrawing">
        <DigestMethod Algorithm="http://www.w3.org/2000/09/xmldsig#sha1"/>
        <DigestValue>W07eifrAj/nnJZQmGCI1qCSnopw=</DigestValue>
      </Reference>
      <Reference URI="/xl/drawings/vmlDrawing1.vml?ContentType=application/vnd.openxmlformats-officedocument.vmlDrawing">
        <DigestMethod Algorithm="http://www.w3.org/2000/09/xmldsig#sha1"/>
        <DigestValue>Jtvng8uVvsvAGEf2cPRaBS0OSjI=</DigestValue>
      </Reference>
      <Reference URI="/xl/externalLinks/externalLink5.xml?ContentType=application/vnd.openxmlformats-officedocument.spreadsheetml.externalLink+xml">
        <DigestMethod Algorithm="http://www.w3.org/2000/09/xmldsig#sha1"/>
        <DigestValue>Qe0Swzauw4qzJF49qJVslKqCq2I=</DigestValue>
      </Reference>
      <Reference URI="/xl/drawings/drawing1.xml?ContentType=application/vnd.openxmlformats-officedocument.drawing+xml">
        <DigestMethod Algorithm="http://www.w3.org/2000/09/xmldsig#sha1"/>
        <DigestValue>fCzoo0ZSzbZ0IqTCQOC786BWTgM=</DigestValue>
      </Reference>
      <Reference URI="/xl/worksheets/sheet17.xml?ContentType=application/vnd.openxmlformats-officedocument.spreadsheetml.worksheet+xml">
        <DigestMethod Algorithm="http://www.w3.org/2000/09/xmldsig#sha1"/>
        <DigestValue>y7mcp2tynra7jRX+WuNoXCQWJeg=</DigestValue>
      </Reference>
      <Reference URI="/xl/drawings/vmlDrawing14.vml?ContentType=application/vnd.openxmlformats-officedocument.vmlDrawing">
        <DigestMethod Algorithm="http://www.w3.org/2000/09/xmldsig#sha1"/>
        <DigestValue>W1vyaK+hIVAaGsHam5U2i6RdJRE=</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gCb8pOO68Dap+/MWaDpvqUdhSZM=</DigestValue>
      </Reference>
      <Reference URI="/xl/sharedStrings.xml?ContentType=application/vnd.openxmlformats-officedocument.spreadsheetml.sharedStrings+xml">
        <DigestMethod Algorithm="http://www.w3.org/2000/09/xmldsig#sha1"/>
        <DigestValue>Y4l4rL/BUtaJiG8NVlmjW0SW55I=</DigestValue>
      </Reference>
      <Reference URI="/xl/drawings/vmlDrawing13.vml?ContentType=application/vnd.openxmlformats-officedocument.vmlDrawing">
        <DigestMethod Algorithm="http://www.w3.org/2000/09/xmldsig#sha1"/>
        <DigestValue>dwkGS0o8ggHKlEuwh4UD6GOjr6k=</DigestValue>
      </Reference>
      <Reference URI="/xl/drawings/vmlDrawing4.vml?ContentType=application/vnd.openxmlformats-officedocument.vmlDrawing">
        <DigestMethod Algorithm="http://www.w3.org/2000/09/xmldsig#sha1"/>
        <DigestValue>mDQZNP7RqoEp5vvtV7BJP9FCHsg=</DigestValue>
      </Reference>
      <Reference URI="/xl/externalLinks/externalLink3.xml?ContentType=application/vnd.openxmlformats-officedocument.spreadsheetml.externalLink+xml">
        <DigestMethod Algorithm="http://www.w3.org/2000/09/xmldsig#sha1"/>
        <DigestValue>J/1MBt5n/fPnvBiUmCTl59OArsg=</DigestValue>
      </Reference>
      <Reference URI="/xl/drawings/vmlDrawing12.vml?ContentType=application/vnd.openxmlformats-officedocument.vmlDrawing">
        <DigestMethod Algorithm="http://www.w3.org/2000/09/xmldsig#sha1"/>
        <DigestValue>zbQt4aL2I31nA7EERSQsphxHs+s=</DigestValue>
      </Reference>
      <Reference URI="/xl/drawings/vmlDrawing9.vml?ContentType=application/vnd.openxmlformats-officedocument.vmlDrawing">
        <DigestMethod Algorithm="http://www.w3.org/2000/09/xmldsig#sha1"/>
        <DigestValue>yS8IK1PiyF6Io/PaWNV4xCMxqVM=</DigestValue>
      </Reference>
      <Reference URI="/xl/externalLinks/externalLink1.xml?ContentType=application/vnd.openxmlformats-officedocument.spreadsheetml.externalLink+xml">
        <DigestMethod Algorithm="http://www.w3.org/2000/09/xmldsig#sha1"/>
        <DigestValue>Qlh2rl4FPAyTquHHdQPXhd6OZiI=</DigestValue>
      </Reference>
      <Reference URI="/xl/drawings/drawing4.xml?ContentType=application/vnd.openxmlformats-officedocument.drawing+xml">
        <DigestMethod Algorithm="http://www.w3.org/2000/09/xmldsig#sha1"/>
        <DigestValue>4tT6jFILOZdc5Yl+tcM/+hHJ4vw=</DigestValue>
      </Reference>
      <Reference URI="/xl/drawings/vmlDrawing10.vml?ContentType=application/vnd.openxmlformats-officedocument.vmlDrawing">
        <DigestMethod Algorithm="http://www.w3.org/2000/09/xmldsig#sha1"/>
        <DigestValue>pPFrOjD1oe29EQrYcdGfV4/Seak=</DigestValue>
      </Reference>
      <Reference URI="/xl/media/image3.png?ContentType=image/png">
        <DigestMethod Algorithm="http://www.w3.org/2000/09/xmldsig#sha1"/>
        <DigestValue>q229OzAusg+Yj1O16RAe3v/vUS0=</DigestValue>
      </Reference>
      <Reference URI="/xl/drawings/vmlDrawing8.vml?ContentType=application/vnd.openxmlformats-officedocument.vmlDrawing">
        <DigestMethod Algorithm="http://www.w3.org/2000/09/xmldsig#sha1"/>
        <DigestValue>W9OA8nFpqPADmyiQI6VszAm9Aug=</DigestValue>
      </Reference>
      <Reference URI="/xl/drawings/drawing3.xml?ContentType=application/vnd.openxmlformats-officedocument.drawing+xml">
        <DigestMethod Algorithm="http://www.w3.org/2000/09/xmldsig#sha1"/>
        <DigestValue>KVjYihVONIcxr0pJpvi5fZgNWBw=</DigestValue>
      </Reference>
      <Reference URI="/xl/externalLinks/externalLink2.xml?ContentType=application/vnd.openxmlformats-officedocument.spreadsheetml.externalLink+xml">
        <DigestMethod Algorithm="http://www.w3.org/2000/09/xmldsig#sha1"/>
        <DigestValue>MzwxiRaMQCSEBWACPqOsT7NDGnw=</DigestValue>
      </Reference>
      <Reference URI="/xl/drawings/vmlDrawing5.vml?ContentType=application/vnd.openxmlformats-officedocument.vmlDrawing">
        <DigestMethod Algorithm="http://www.w3.org/2000/09/xmldsig#sha1"/>
        <DigestValue>HnLH1iPsJxE5LUtZfXZCpflSsYg=</DigestValue>
      </Reference>
      <Reference URI="/xl/calcChain.xml?ContentType=application/vnd.openxmlformats-officedocument.spreadsheetml.calcChain+xml">
        <DigestMethod Algorithm="http://www.w3.org/2000/09/xmldsig#sha1"/>
        <DigestValue>1P5CV8mCHQW0J1yhiLuJH3Z+NDA=</DigestValue>
      </Reference>
      <Reference URI="/xl/drawings/vmlDrawing6.vml?ContentType=application/vnd.openxmlformats-officedocument.vmlDrawing">
        <DigestMethod Algorithm="http://www.w3.org/2000/09/xmldsig#sha1"/>
        <DigestValue>vLLKGDCAl20VhCpplzK7j+YFkdA=</DigestValue>
      </Reference>
      <Reference URI="/xl/drawings/drawing2.xml?ContentType=application/vnd.openxmlformats-officedocument.drawing+xml">
        <DigestMethod Algorithm="http://www.w3.org/2000/09/xmldsig#sha1"/>
        <DigestValue>44cWttcTvwFzxRHlSMwmqCaHXzQ=</DigestValue>
      </Reference>
      <Reference URI="/xl/drawings/vmlDrawing7.vml?ContentType=application/vnd.openxmlformats-officedocument.vmlDrawing">
        <DigestMethod Algorithm="http://www.w3.org/2000/09/xmldsig#sha1"/>
        <DigestValue>HovtZEFCTJ1vm3veExYDd6N63hI=</DigestValue>
      </Reference>
      <Reference URI="/xl/drawings/vmlDrawing16.vml?ContentType=application/vnd.openxmlformats-officedocument.vmlDrawing">
        <DigestMethod Algorithm="http://www.w3.org/2000/09/xmldsig#sha1"/>
        <DigestValue>Iui7HfM6dVyvX5420wnYXFc6+XE=</DigestValue>
      </Reference>
      <Reference URI="/xl/printerSettings/printerSettings1.bin?ContentType=application/vnd.openxmlformats-officedocument.spreadsheetml.printerSettings">
        <DigestMethod Algorithm="http://www.w3.org/2000/09/xmldsig#sha1"/>
        <DigestValue>qR9HYg2B20yKonJ5atBn6aBLcQk=</DigestValue>
      </Reference>
      <Reference URI="/xl/printerSettings/printerSettings2.bin?ContentType=application/vnd.openxmlformats-officedocument.spreadsheetml.printerSettings">
        <DigestMethod Algorithm="http://www.w3.org/2000/09/xmldsig#sha1"/>
        <DigestValue>dlpLu1eYK9z51JbL5eF9ZGBOMKE=</DigestValue>
      </Reference>
      <Reference URI="/xl/worksheets/sheet4.xml?ContentType=application/vnd.openxmlformats-officedocument.spreadsheetml.worksheet+xml">
        <DigestMethod Algorithm="http://www.w3.org/2000/09/xmldsig#sha1"/>
        <DigestValue>st9ghW5w5+mGJuxDssd+TwWaFAw=</DigestValue>
      </Reference>
      <Reference URI="/xl/printerSettings/printerSettings16.bin?ContentType=application/vnd.openxmlformats-officedocument.spreadsheetml.printerSettings">
        <DigestMethod Algorithm="http://www.w3.org/2000/09/xmldsig#sha1"/>
        <DigestValue>qR9HYg2B20yKonJ5atBn6aBLcQk=</DigestValue>
      </Reference>
      <Reference URI="/xl/worksheets/sheet5.xml?ContentType=application/vnd.openxmlformats-officedocument.spreadsheetml.worksheet+xml">
        <DigestMethod Algorithm="http://www.w3.org/2000/09/xmldsig#sha1"/>
        <DigestValue>0akNecPTpJUkcovmNKK8Q8VN0n8=</DigestValue>
      </Reference>
      <Reference URI="/xl/printerSettings/printerSettings14.bin?ContentType=application/vnd.openxmlformats-officedocument.spreadsheetml.printerSettings">
        <DigestMethod Algorithm="http://www.w3.org/2000/09/xmldsig#sha1"/>
        <DigestValue>YptfTNJWT9AhUiXiXE0uvyFBKWM=</DigestValue>
      </Reference>
      <Reference URI="/xl/worksheets/sheet6.xml?ContentType=application/vnd.openxmlformats-officedocument.spreadsheetml.worksheet+xml">
        <DigestMethod Algorithm="http://www.w3.org/2000/09/xmldsig#sha1"/>
        <DigestValue>qSN1C1YC8oCLBW/no5VWzDx+Huw=</DigestValue>
      </Reference>
      <Reference URI="/xl/printerSettings/printerSettings11.bin?ContentType=application/vnd.openxmlformats-officedocument.spreadsheetml.printerSettings">
        <DigestMethod Algorithm="http://www.w3.org/2000/09/xmldsig#sha1"/>
        <DigestValue>YptfTNJWT9AhUiXiXE0uvyFBKWM=</DigestValue>
      </Reference>
      <Reference URI="/xl/printerSettings/printerSettings13.bin?ContentType=application/vnd.openxmlformats-officedocument.spreadsheetml.printerSettings">
        <DigestMethod Algorithm="http://www.w3.org/2000/09/xmldsig#sha1"/>
        <DigestValue>Pv+vcmsDIcVjPP3/uofDQezFpAo=</DigestValue>
      </Reference>
      <Reference URI="/xl/worksheets/sheet3.xml?ContentType=application/vnd.openxmlformats-officedocument.spreadsheetml.worksheet+xml">
        <DigestMethod Algorithm="http://www.w3.org/2000/09/xmldsig#sha1"/>
        <DigestValue>9cCBHOfxSXfZWNq31MBxljkUCsI=</DigestValue>
      </Reference>
      <Reference URI="/xl/printerSettings/printerSettings10.bin?ContentType=application/vnd.openxmlformats-officedocument.spreadsheetml.printerSettings">
        <DigestMethod Algorithm="http://www.w3.org/2000/09/xmldsig#sha1"/>
        <DigestValue>YptfTNJWT9AhUiXiXE0uvyFBKWM=</DigestValue>
      </Reference>
      <Reference URI="/xl/workbook.xml?ContentType=application/vnd.openxmlformats-officedocument.spreadsheetml.sheet.main+xml">
        <DigestMethod Algorithm="http://www.w3.org/2000/09/xmldsig#sha1"/>
        <DigestValue>1jT6xkhGA/WxuG22nBbouuRPMJU=</DigestValue>
      </Reference>
      <Reference URI="/xl/printerSettings/printerSettings17.bin?ContentType=application/vnd.openxmlformats-officedocument.spreadsheetml.printerSettings">
        <DigestMethod Algorithm="http://www.w3.org/2000/09/xmldsig#sha1"/>
        <DigestValue>5cC3zkBR6gtTjDtJkwCNmJvCSfA=</DigestValue>
      </Reference>
      <Reference URI="/xl/worksheets/sheet1.xml?ContentType=application/vnd.openxmlformats-officedocument.spreadsheetml.worksheet+xml">
        <DigestMethod Algorithm="http://www.w3.org/2000/09/xmldsig#sha1"/>
        <DigestValue>kJXVhNi/JgNAyC0HGk1V1IIRHfI=</DigestValue>
      </Reference>
      <Reference URI="/xl/printerSettings/printerSettings15.bin?ContentType=application/vnd.openxmlformats-officedocument.spreadsheetml.printerSettings">
        <DigestMethod Algorithm="http://www.w3.org/2000/09/xmldsig#sha1"/>
        <DigestValue>YptfTNJWT9AhUiXiXE0uvyFBKWM=</DigestValue>
      </Reference>
      <Reference URI="/xl/worksheets/sheet2.xml?ContentType=application/vnd.openxmlformats-officedocument.spreadsheetml.worksheet+xml">
        <DigestMethod Algorithm="http://www.w3.org/2000/09/xmldsig#sha1"/>
        <DigestValue>1lY5H+lT1NfhH4HjAVQXUxA3Bgs=</DigestValue>
      </Reference>
      <Reference URI="/xl/worksheets/sheet16.xml?ContentType=application/vnd.openxmlformats-officedocument.spreadsheetml.worksheet+xml">
        <DigestMethod Algorithm="http://www.w3.org/2000/09/xmldsig#sha1"/>
        <DigestValue>mk+7Msb7dlUyGslO14XaFJthXDc=</DigestValue>
      </Reference>
      <Reference URI="/xl/worksheets/sheet7.xml?ContentType=application/vnd.openxmlformats-officedocument.spreadsheetml.worksheet+xml">
        <DigestMethod Algorithm="http://www.w3.org/2000/09/xmldsig#sha1"/>
        <DigestValue>51PkCYYIoxuz8AML7lOG6SGyTQ8=</DigestValue>
      </Reference>
      <Reference URI="/xl/worksheets/sheet8.xml?ContentType=application/vnd.openxmlformats-officedocument.spreadsheetml.worksheet+xml">
        <DigestMethod Algorithm="http://www.w3.org/2000/09/xmldsig#sha1"/>
        <DigestValue>iU6e0QM68nwRxspp4YmZI+3sBlU=</DigestValue>
      </Reference>
      <Reference URI="/xl/printerSettings/printerSettings5.bin?ContentType=application/vnd.openxmlformats-officedocument.spreadsheetml.printerSettings">
        <DigestMethod Algorithm="http://www.w3.org/2000/09/xmldsig#sha1"/>
        <DigestValue>qR9HYg2B20yKonJ5atBn6aBLcQk=</DigestValue>
      </Reference>
      <Reference URI="/xl/worksheets/sheet13.xml?ContentType=application/vnd.openxmlformats-officedocument.spreadsheetml.worksheet+xml">
        <DigestMethod Algorithm="http://www.w3.org/2000/09/xmldsig#sha1"/>
        <DigestValue>Jyhcle9iP4mWrnLmhoahhnpszVw=</DigestValue>
      </Reference>
      <Reference URI="/xl/printerSettings/printerSettings4.bin?ContentType=application/vnd.openxmlformats-officedocument.spreadsheetml.printerSettings">
        <DigestMethod Algorithm="http://www.w3.org/2000/09/xmldsig#sha1"/>
        <DigestValue>dlpLu1eYK9z51JbL5eF9ZGBOMKE=</DigestValue>
      </Reference>
      <Reference URI="/xl/worksheets/sheet14.xml?ContentType=application/vnd.openxmlformats-officedocument.spreadsheetml.worksheet+xml">
        <DigestMethod Algorithm="http://www.w3.org/2000/09/xmldsig#sha1"/>
        <DigestValue>a/i494WVwqo4MW1mwx3bICwy5eE=</DigestValue>
      </Reference>
      <Reference URI="/xl/printerSettings/printerSettings3.bin?ContentType=application/vnd.openxmlformats-officedocument.spreadsheetml.printerSettings">
        <DigestMethod Algorithm="http://www.w3.org/2000/09/xmldsig#sha1"/>
        <DigestValue>qR9HYg2B20yKonJ5atBn6aBLcQk=</DigestValue>
      </Reference>
      <Reference URI="/xl/worksheets/sheet15.xml?ContentType=application/vnd.openxmlformats-officedocument.spreadsheetml.worksheet+xml">
        <DigestMethod Algorithm="http://www.w3.org/2000/09/xmldsig#sha1"/>
        <DigestValue>o4DftPfc9hNxyPUd7t4oQILsdes=</DigestValue>
      </Reference>
      <Reference URI="/xl/worksheets/sheet12.xml?ContentType=application/vnd.openxmlformats-officedocument.spreadsheetml.worksheet+xml">
        <DigestMethod Algorithm="http://www.w3.org/2000/09/xmldsig#sha1"/>
        <DigestValue>uWWVBuj4O8CW3eIrxDsQd4o9e2c=</DigestValue>
      </Reference>
      <Reference URI="/xl/printerSettings/printerSettings6.bin?ContentType=application/vnd.openxmlformats-officedocument.spreadsheetml.printerSettings">
        <DigestMethod Algorithm="http://www.w3.org/2000/09/xmldsig#sha1"/>
        <DigestValue>m8TkvcfH3fQ5lDAoJU4P4v0B3Bc=</DigestValue>
      </Reference>
      <Reference URI="/xl/worksheets/sheet11.xml?ContentType=application/vnd.openxmlformats-officedocument.spreadsheetml.worksheet+xml">
        <DigestMethod Algorithm="http://www.w3.org/2000/09/xmldsig#sha1"/>
        <DigestValue>59kH4IH9Yj+222wMuRMJRWdEYg4=</DigestValue>
      </Reference>
      <Reference URI="/xl/printerSettings/printerSettings9.bin?ContentType=application/vnd.openxmlformats-officedocument.spreadsheetml.printerSettings">
        <DigestMethod Algorithm="http://www.w3.org/2000/09/xmldsig#sha1"/>
        <DigestValue>YptfTNJWT9AhUiXiXE0uvyFBKWM=</DigestValue>
      </Reference>
      <Reference URI="/xl/worksheets/sheet9.xml?ContentType=application/vnd.openxmlformats-officedocument.spreadsheetml.worksheet+xml">
        <DigestMethod Algorithm="http://www.w3.org/2000/09/xmldsig#sha1"/>
        <DigestValue>K3EZ9KfpqF8F0D+Tgr9oVxM9/2k=</DigestValue>
      </Reference>
      <Reference URI="/xl/printerSettings/printerSettings12.bin?ContentType=application/vnd.openxmlformats-officedocument.spreadsheetml.printerSettings">
        <DigestMethod Algorithm="http://www.w3.org/2000/09/xmldsig#sha1"/>
        <DigestValue>qR9HYg2B20yKonJ5atBn6aBLcQk=</DigestValue>
      </Reference>
      <Reference URI="/xl/printerSettings/printerSettings8.bin?ContentType=application/vnd.openxmlformats-officedocument.spreadsheetml.printerSettings">
        <DigestMethod Algorithm="http://www.w3.org/2000/09/xmldsig#sha1"/>
        <DigestValue>dlpLu1eYK9z51JbL5eF9ZGBOMKE=</DigestValue>
      </Reference>
      <Reference URI="/xl/worksheets/sheet10.xml?ContentType=application/vnd.openxmlformats-officedocument.spreadsheetml.worksheet+xml">
        <DigestMethod Algorithm="http://www.w3.org/2000/09/xmldsig#sha1"/>
        <DigestValue>kcgTO3gqv2PfexNf1Blk8qpKieo=</DigestValue>
      </Reference>
      <Reference URI="/xl/printerSettings/printerSettings7.bin?ContentType=application/vnd.openxmlformats-officedocument.spreadsheetml.printerSettings">
        <DigestMethod Algorithm="http://www.w3.org/2000/09/xmldsig#sha1"/>
        <DigestValue>m8TkvcfH3fQ5lDAoJU4P4v0B3Bc=</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1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zKPF7sztUXhUWcx38ZbftaGCIyI=</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3czbJryFM5rjYHGhXVnh3p8Q/sg=</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W5dnWso0NjO9r1TQzOC5F4vwEdo=</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Qr7izkNFYvbdFJxFp2YxAqScPA4=</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bff7gUzwEFSo4SiaYfPSwtG4deg=</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oHvZvnW+2wtXgrOUnht6TH+ZiLA=</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upKjg0tRVD3ofWdsaLW7LOrw8kE=</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/kuGUwrvoQF6ZhHXdu7BrJ2S5Ww=</DigestValue>
      </Reference>
      <Reference URI="/xl/drawings/_rels/vmlDrawing16.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fcNxB7un6Geoly0Si/RkQqhtgJo=</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UUg9Rn9Cm3UeJonEfjaTiuAFMCQ=</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iA3FGRbc5TTxx1kv/H9WLf9NhO4=</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KmqQwPoifmnAyQyXJoiK2gO1p34=</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5Ivj4BaeytXkRF7plYVrT189upI=</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s6lv5vRD8K2XPWLx767MIfRMpu8=</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9xXGF95tYKgaxMqsdfplljmy+fs=</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IFoF1h7YQdKNxFLXhxYxvl2jiDA=</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3l4joHUGFMw/+hEn4+01jZQCSfs=</DigestValue>
      </Reference>
      <Reference URI="/xl/worksheets/_rels/sheet10.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K70IeM+E+2jeTXTBu0WjHC3CnC0=</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YnDz9blN+gA3slKFD0L+HoB4nG4=</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6t2oK0u3V0g0QYko2y8kLz+cZN8=</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26"/>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twb+Nr8MYAm759QIKGfNbtQ0s/c=</DigestValue>
      </Reference>
    </Manifest>
    <SignatureProperties>
      <SignatureProperty Id="idSignatureTime" Target="#idPackageSignature">
        <mdssi:SignatureTime>
          <mdssi:Format>YYYY-MM-DDThh:mm:ssTZD</mdssi:Format>
          <mdssi:Value>2020-08-31T14:34:09Z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REPRESENTATE LEGAL</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2020-08-31T14:34:09Z</xd:SigningTime>
          <xd:SigningCertificate>
            <xd:Cert>
              <xd:CertDigest>
                <DigestMethod Algorithm="http://www.w3.org/2000/09/xmldsig#sha1"/>
                <DigestValue>MGggONkPzEslyIxIDOIMKjvVKfM=</DigestValue>
              </xd:CertDigest>
              <xd:IssuerSerial>
                <X509IssuerName>SERIALNUMBER=RUC 80080610-7, O=CODE100 S.A., C=PY, CN=CA-CODE100 S.A.</X509IssuerName>
                <X509SerialNumber>2051668595128357817421464897211449114999397307</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22</vt:i4>
      </vt:variant>
    </vt:vector>
  </HeadingPairs>
  <TitlesOfParts>
    <vt:vector size="39" baseType="lpstr">
      <vt:lpstr>Portada</vt:lpstr>
      <vt:lpstr>BG</vt:lpstr>
      <vt:lpstr>ER</vt:lpstr>
      <vt:lpstr>VPN</vt:lpstr>
      <vt:lpstr>EFE</vt:lpstr>
      <vt:lpstr>Anexo A</vt:lpstr>
      <vt:lpstr>Anexo B</vt:lpstr>
      <vt:lpstr>Anexo C</vt:lpstr>
      <vt:lpstr>Anexo D</vt:lpstr>
      <vt:lpstr>Anexo E</vt:lpstr>
      <vt:lpstr>Anexo F</vt:lpstr>
      <vt:lpstr>Anexo G</vt:lpstr>
      <vt:lpstr>Anexo H</vt:lpstr>
      <vt:lpstr>Anexo I</vt:lpstr>
      <vt:lpstr>Anexo J</vt:lpstr>
      <vt:lpstr>NC</vt:lpstr>
      <vt:lpstr>Hoja1</vt:lpstr>
      <vt:lpstr>'Anexo A'!Área_de_impresión</vt:lpstr>
      <vt:lpstr>'Anexo B'!Área_de_impresión</vt:lpstr>
      <vt:lpstr>'Anexo C'!Área_de_impresión</vt:lpstr>
      <vt:lpstr>'Anexo D'!Área_de_impresión</vt:lpstr>
      <vt:lpstr>'Anexo E'!Área_de_impresión</vt:lpstr>
      <vt:lpstr>'Anexo F'!Área_de_impresión</vt:lpstr>
      <vt:lpstr>'Anexo G'!Área_de_impresión</vt:lpstr>
      <vt:lpstr>'Anexo H'!Área_de_impresión</vt:lpstr>
      <vt:lpstr>'Anexo I'!Área_de_impresión</vt:lpstr>
      <vt:lpstr>'Anexo J'!Área_de_impresión</vt:lpstr>
      <vt:lpstr>BG!Área_de_impresión</vt:lpstr>
      <vt:lpstr>EFE!Área_de_impresión</vt:lpstr>
      <vt:lpstr>ER!Área_de_impresión</vt:lpstr>
      <vt:lpstr>NC!Área_de_impresión</vt:lpstr>
      <vt:lpstr>Portada!Área_de_impresión</vt:lpstr>
      <vt:lpstr>VPN!Área_de_impresión</vt:lpstr>
      <vt:lpstr>NC!OLE_LINK12</vt:lpstr>
      <vt:lpstr>NC!OLE_LINK13</vt:lpstr>
      <vt:lpstr>NC!OLE_LINK14</vt:lpstr>
      <vt:lpstr>NC!OLE_LINK15</vt:lpstr>
      <vt:lpstr>NC!OLE_LINK21</vt:lpstr>
      <vt:lpstr>NC!Títulos_a_imprimir</vt:lpstr>
    </vt:vector>
  </TitlesOfParts>
  <Company>PARTICILAR}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Zárate</dc:creator>
  <cp:lastModifiedBy>Fatima Codas</cp:lastModifiedBy>
  <cp:lastPrinted>2020-08-29T11:58:10Z</cp:lastPrinted>
  <dcterms:created xsi:type="dcterms:W3CDTF">2000-07-18T12:26:06Z</dcterms:created>
  <dcterms:modified xsi:type="dcterms:W3CDTF">2020-08-31T14:03:51Z</dcterms:modified>
</cp:coreProperties>
</file>